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127"/>
  <workbookPr codeName="ЭтаКнига"/>
  <mc:AlternateContent xmlns:mc="http://schemas.openxmlformats.org/markup-compatibility/2006">
    <mc:Choice Requires="x15">
      <x15ac:absPath xmlns:x15ac="http://schemas.microsoft.com/office/spreadsheetml/2010/11/ac" url="W:\03.ГЭСК\ГЭСК Вологда офис\СОКОЛОВА Ю.Н\ЭНЕРГОКОНСАЛТИНГ\ИП\ИП_2026_30.04.2026\ФОРМЫ по ИП\"/>
    </mc:Choice>
  </mc:AlternateContent>
  <xr:revisionPtr revIDLastSave="0" documentId="13_ncr:1_{42451B43-06BD-4E05-B9B7-54BC13D168AF}" xr6:coauthVersionLast="45" xr6:coauthVersionMax="47" xr10:uidLastSave="{00000000-0000-0000-0000-000000000000}"/>
  <bookViews>
    <workbookView xWindow="-120" yWindow="-120" windowWidth="29040" windowHeight="15840" activeTab="2" xr2:uid="{00000000-000D-0000-FFFF-FFFF00000000}"/>
  </bookViews>
  <sheets>
    <sheet name="20.1" sheetId="1" r:id="rId1"/>
    <sheet name="20.2" sheetId="2" r:id="rId2"/>
    <sheet name="20.3" sheetId="3" r:id="rId3"/>
    <sheet name="20.4" sheetId="4" r:id="rId4"/>
  </sheets>
  <definedNames>
    <definedName name="_xlnm._FilterDatabase" localSheetId="0" hidden="1">'20.1'!$A$18:$AG$69</definedName>
    <definedName name="_xlnm._FilterDatabase" localSheetId="2" hidden="1">'20.3'!$A$15:$O$15</definedName>
    <definedName name="_xlnm.Print_Titles" localSheetId="0">'20.1'!$18:$18</definedName>
    <definedName name="_xlnm.Print_Area" localSheetId="0">'20.1'!$A$1:$U$111</definedName>
    <definedName name="_xlnm.Print_Area" localSheetId="1">'20.2'!$A$1:$O$18</definedName>
    <definedName name="_xlnm.Print_Area" localSheetId="2">'20.3'!$A$1:$O$27</definedName>
    <definedName name="_xlnm.Print_Area" localSheetId="3">'20.4'!$A$1:$J$22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K16" i="3" l="1"/>
  <c r="L27" i="3" l="1"/>
  <c r="O27" i="3"/>
  <c r="O26" i="3"/>
  <c r="O25" i="3"/>
  <c r="O24" i="3"/>
  <c r="J27" i="3"/>
  <c r="H27" i="3"/>
  <c r="H16" i="3"/>
  <c r="H22" i="3"/>
  <c r="H18" i="3"/>
  <c r="G17" i="3" l="1"/>
  <c r="G18" i="3"/>
  <c r="G19" i="3"/>
  <c r="G20" i="3"/>
  <c r="G21" i="3"/>
  <c r="G22" i="3"/>
  <c r="G23" i="3"/>
  <c r="G27" i="3"/>
  <c r="G16" i="3"/>
  <c r="F27" i="3"/>
  <c r="T89" i="1" l="1"/>
  <c r="T91" i="1"/>
  <c r="T86" i="1" l="1"/>
  <c r="T85" i="1"/>
  <c r="T84" i="1"/>
  <c r="T83" i="1"/>
  <c r="T80" i="1"/>
  <c r="T79" i="1"/>
  <c r="T78" i="1"/>
  <c r="T77" i="1"/>
  <c r="T81" i="1" s="1"/>
  <c r="F25" i="3" s="1"/>
  <c r="G25" i="3" s="1"/>
  <c r="H25" i="3" s="1"/>
  <c r="J25" i="3" s="1"/>
  <c r="L25" i="3" s="1"/>
  <c r="T74" i="1"/>
  <c r="T73" i="1"/>
  <c r="T72" i="1"/>
  <c r="T71" i="1"/>
  <c r="T87" i="1" l="1"/>
  <c r="F26" i="3" s="1"/>
  <c r="G26" i="3" s="1"/>
  <c r="H26" i="3" s="1"/>
  <c r="J26" i="3" s="1"/>
  <c r="L26" i="3" s="1"/>
  <c r="T75" i="1"/>
  <c r="F24" i="3" s="1"/>
  <c r="G24" i="3" s="1"/>
  <c r="H24" i="3" s="1"/>
  <c r="J24" i="3" s="1"/>
  <c r="L24" i="3" s="1"/>
  <c r="O23" i="3"/>
  <c r="O22" i="3"/>
  <c r="O21" i="3"/>
  <c r="O20" i="3"/>
  <c r="O19" i="3"/>
  <c r="T68" i="1"/>
  <c r="T67" i="1"/>
  <c r="T66" i="1"/>
  <c r="T65" i="1"/>
  <c r="T62" i="1"/>
  <c r="T61" i="1"/>
  <c r="T60" i="1"/>
  <c r="T59" i="1"/>
  <c r="T58" i="1"/>
  <c r="T55" i="1"/>
  <c r="T54" i="1"/>
  <c r="T53" i="1"/>
  <c r="T52" i="1"/>
  <c r="T51" i="1"/>
  <c r="T48" i="1"/>
  <c r="T47" i="1"/>
  <c r="T46" i="1"/>
  <c r="T45" i="1"/>
  <c r="T44" i="1"/>
  <c r="T41" i="1"/>
  <c r="T40" i="1"/>
  <c r="T39" i="1"/>
  <c r="T38" i="1"/>
  <c r="T37" i="1"/>
  <c r="T31" i="1"/>
  <c r="T32" i="1"/>
  <c r="T33" i="1"/>
  <c r="T34" i="1"/>
  <c r="T30" i="1"/>
  <c r="T24" i="1"/>
  <c r="T25" i="1"/>
  <c r="T26" i="1"/>
  <c r="T27" i="1"/>
  <c r="T43" i="1"/>
  <c r="T50" i="1"/>
  <c r="T57" i="1"/>
  <c r="T64" i="1"/>
  <c r="T23" i="1"/>
  <c r="T49" i="1" l="1"/>
  <c r="F20" i="3" s="1"/>
  <c r="T69" i="1"/>
  <c r="F23" i="3" s="1"/>
  <c r="H23" i="3" s="1"/>
  <c r="J23" i="3" s="1"/>
  <c r="L23" i="3" s="1"/>
  <c r="T35" i="1"/>
  <c r="F18" i="3" s="1"/>
  <c r="T56" i="1"/>
  <c r="F21" i="3" s="1"/>
  <c r="H21" i="3" s="1"/>
  <c r="J21" i="3" s="1"/>
  <c r="L21" i="3" s="1"/>
  <c r="T42" i="1"/>
  <c r="F19" i="3" s="1"/>
  <c r="H19" i="3" s="1"/>
  <c r="J19" i="3" s="1"/>
  <c r="L19" i="3" s="1"/>
  <c r="T63" i="1"/>
  <c r="N20" i="3"/>
  <c r="H20" i="3"/>
  <c r="J20" i="3" s="1"/>
  <c r="L20" i="3" s="1"/>
  <c r="T28" i="1"/>
  <c r="F17" i="3" s="1"/>
  <c r="N23" i="3" l="1"/>
  <c r="N21" i="3"/>
  <c r="F22" i="3"/>
  <c r="N19" i="3"/>
  <c r="O17" i="3"/>
  <c r="O18" i="3"/>
  <c r="O16" i="3"/>
  <c r="J22" i="3" l="1"/>
  <c r="L22" i="3" s="1"/>
  <c r="N22" i="3"/>
  <c r="T19" i="1"/>
  <c r="T20" i="1"/>
  <c r="T21" i="1" l="1"/>
  <c r="F16" i="3" s="1"/>
  <c r="J16" i="3" l="1"/>
  <c r="L16" i="3" s="1"/>
  <c r="N16" i="3"/>
  <c r="H17" i="3" l="1"/>
  <c r="N18" i="3"/>
  <c r="J18" i="3"/>
  <c r="L18" i="3" s="1"/>
  <c r="J17" i="3" l="1"/>
  <c r="L17" i="3" s="1"/>
  <c r="N17" i="3"/>
</calcChain>
</file>

<file path=xl/sharedStrings.xml><?xml version="1.0" encoding="utf-8"?>
<sst xmlns="http://schemas.openxmlformats.org/spreadsheetml/2006/main" count="1277" uniqueCount="175">
  <si>
    <t>Приложение  № 1</t>
  </si>
  <si>
    <t>к приказу Минэнерго России</t>
  </si>
  <si>
    <t>от «__» _____ 20   г. №___</t>
  </si>
  <si>
    <t xml:space="preserve">Форма 20. Результаты расчетов объемом финансовых потребностей, необходимых для строительства объектов электроэнергетики, выполненных в соответствии с УНЦ </t>
  </si>
  <si>
    <t xml:space="preserve">Раздел 1. Объемы финансовых потребностей по инвестиционной программе в соответствии с нормируемыми затратами УНЦ </t>
  </si>
  <si>
    <t xml:space="preserve">                                                         полное наименование субъекта электроэнергетики</t>
  </si>
  <si>
    <t>Номер группы инвести-ционных проектов</t>
  </si>
  <si>
    <t xml:space="preserve"> Наименование инвестиционного проекта </t>
  </si>
  <si>
    <t>Идентификатор инвестиционного проекта</t>
  </si>
  <si>
    <t>Наименование УНЦ</t>
  </si>
  <si>
    <t>Наименование одного объекта, где реализуется  технологическое решение (мероприятие)</t>
  </si>
  <si>
    <t xml:space="preserve">Номер этапа строительства
(реализации проекта) </t>
  </si>
  <si>
    <t>Текущая стадия реализации (этапа) инвестиционного проекта (строительства объекта)</t>
  </si>
  <si>
    <t>Планируемый (фактический) срок ввода объекта в эксплуатацию, год</t>
  </si>
  <si>
    <t xml:space="preserve">Технические характеристики (параметры) инвестиционного проекта </t>
  </si>
  <si>
    <t>Объем финансовых потребностей на реализацию инвестиционного проекта</t>
  </si>
  <si>
    <t>Краткое обоснование  корректировки утвержденного плана</t>
  </si>
  <si>
    <t>Напряжение, кВ</t>
  </si>
  <si>
    <t>Технические характеристики</t>
  </si>
  <si>
    <t>Наименование документа, согласно которому утверждены технологические решения</t>
  </si>
  <si>
    <t>Реквизиты документа, согласно которому утверждены технологические решения</t>
  </si>
  <si>
    <t>Субъект Российской Федерации, на территории которого реализуется технологическое решение (мероприятие)</t>
  </si>
  <si>
    <t>Расчетный коэффициент УНЦ</t>
  </si>
  <si>
    <t>Количество</t>
  </si>
  <si>
    <t>Измеритель (единица измерения) УНЦ</t>
  </si>
  <si>
    <t>Номер расценки</t>
  </si>
  <si>
    <t xml:space="preserve">Укрупненный норматив цены,  тыс рублей (без НДС) </t>
  </si>
  <si>
    <t>Коэффициент перехода от базовых нормативов к территориальному уровню нормативов</t>
  </si>
  <si>
    <r>
      <t xml:space="preserve">Величина затрат, тыс рублей (без НДС)
</t>
    </r>
    <r>
      <rPr>
        <b/>
        <sz val="12"/>
        <rFont val="Times New Roman"/>
        <family val="1"/>
        <charset val="204"/>
      </rPr>
      <t xml:space="preserve"> (ст.20=ст.14*ст.15*ст.18*ст.19)</t>
    </r>
  </si>
  <si>
    <t>Примечание:</t>
  </si>
  <si>
    <t>Раздел 2. Объемы финансовых потребностей по инвестиционной программе в соответствии с ненормируемыми затратами УНЦ</t>
  </si>
  <si>
    <t>Группа ненормируемых затрат</t>
  </si>
  <si>
    <t>Наименование</t>
  </si>
  <si>
    <t>Наименование одного объекта, где реализуется технологическое решение (мероприятие)</t>
  </si>
  <si>
    <t>Номер этапа строительства (реализации проекта)</t>
  </si>
  <si>
    <t>Наименование организации (лица) в отношении которого производится компенсация, переустройство</t>
  </si>
  <si>
    <t xml:space="preserve">Количество </t>
  </si>
  <si>
    <t>Измеритель (единица измерения)</t>
  </si>
  <si>
    <t>Номер  сметного расчета</t>
  </si>
  <si>
    <t>Величина затрат в ценах, сложившихся ко времени составления сметной документации, тыс рублей (с учетом прочих затрат)</t>
  </si>
  <si>
    <r>
      <t xml:space="preserve">Удельный показатель ненормируемых затрат, тыс рублей </t>
    </r>
    <r>
      <rPr>
        <b/>
        <sz val="12"/>
        <rFont val="Times New Roman"/>
        <family val="1"/>
        <charset val="204"/>
      </rPr>
      <t>(ст.13=ст.12/ст.9)</t>
    </r>
  </si>
  <si>
    <t>Краткое обоснование  корректировки утвержденного план</t>
  </si>
  <si>
    <t>нд</t>
  </si>
  <si>
    <t>Итого объем финансовых потребностей по инвестиционному проекту, тыс. рублей</t>
  </si>
  <si>
    <t>Раздел 3. Объемы финансовых потребностей по инвестиционной программе в соответствии с УНЦ в прогнозном уровне цен</t>
  </si>
  <si>
    <t xml:space="preserve">Год начала реализации инвестиционного проекта </t>
  </si>
  <si>
    <t>Год окончания реализации инвестиционного проекта</t>
  </si>
  <si>
    <t>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</si>
  <si>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Оценка полной стоимости инвестиционного проекта в прогнозных ценах соответствующих лет, млн рублей (с НДС) (данные формы 2 - п.18 (17))</t>
  </si>
  <si>
    <r>
      <t xml:space="preserve">Непревышение по УНЦ, млн рублей
</t>
    </r>
    <r>
      <rPr>
        <b/>
        <sz val="12"/>
        <rFont val="Times New Roman"/>
        <family val="1"/>
        <charset val="204"/>
      </rPr>
      <t>(ст.12=ст.10-ст.11)</t>
    </r>
  </si>
  <si>
    <r>
      <t>Фактический объем финансирования инвестиций по инвестиционному проекту Ф</t>
    </r>
    <r>
      <rPr>
        <vertAlign val="subscript"/>
        <sz val="12"/>
        <rFont val="Times New Roman"/>
        <family val="1"/>
        <charset val="204"/>
      </rPr>
      <t xml:space="preserve">d </t>
    </r>
    <r>
      <rPr>
        <sz val="12"/>
        <rFont val="Times New Roman"/>
        <family val="1"/>
        <charset val="204"/>
      </rPr>
      <t>(с НДС)</t>
    </r>
  </si>
  <si>
    <r>
      <t>Объем финансирования инвестиций по инвестиционному проекту ОФ</t>
    </r>
    <r>
      <rPr>
        <vertAlign val="subscript"/>
        <sz val="12"/>
        <rFont val="Times New Roman"/>
        <family val="1"/>
        <charset val="204"/>
      </rPr>
      <t>ПР</t>
    </r>
    <r>
      <rPr>
        <vertAlign val="superscript"/>
        <sz val="12"/>
        <rFont val="Times New Roman"/>
        <family val="1"/>
        <charset val="204"/>
      </rPr>
      <t>всего</t>
    </r>
    <r>
      <rPr>
        <sz val="12"/>
        <rFont val="Times New Roman"/>
        <family val="1"/>
        <charset val="204"/>
      </rPr>
      <t xml:space="preserve"> (в прогнозных ценах с НДС), в том числе:</t>
    </r>
  </si>
  <si>
    <t>в текущих ценах, млн рублей (без НДС) (данные формы 20.1)</t>
  </si>
  <si>
    <t>То же, в прогнозных ценах соответствующих лет, млн рублей 
(с НДС)</t>
  </si>
  <si>
    <t>Ненормируемые затраты, млн рублей (с НДС) (данные формы 20.2)</t>
  </si>
  <si>
    <t>Раздел 4. Индексы-дефляторы инвестиций в основной капитал (капитальных вложений)</t>
  </si>
  <si>
    <t>Годы</t>
  </si>
  <si>
    <t>Индекс-дефлятор</t>
  </si>
  <si>
    <t>1. Вместо знака  "d" указывается год, в ценах которого рассчитаны укрупненные нормативы цены типовых технологических решений капитального строительства объектов электроэнергетики</t>
  </si>
  <si>
    <t>2. Вместо знака "b" указывается последний год периода реализации инвестиционной программы</t>
  </si>
  <si>
    <t xml:space="preserve">3. Вместо значений И1d, И1i, И1b+1, И1k указываются индексы-дефляторы инвестиций в основной капитал (капитальных вложений), указанные в базовом варианте прогноза социально-экономического развития на среднесрочный период, одобренный Правительством Российской Федерации, а при отсутствии на какие-либо годы реализации инвестиционной программы (проекта инвестиционной программы и (или) проекта изменений, вносимых в инвестиционную программу) в прогнозе социально-экономического развития на среднесрочный период значений индексов-дефляторов инвестиций в основной капитал (капитальных вложений), то на эти годы указывается значение такого показателя, определенное в прогнозе социально-экономического развития на среднесрочный период для последнего года соответствующего среднесрочного периода прогнозирования. Для завершившихся лет указываются фактические индексы-дефляторы инвестиций в основной капитал (капитальных вложений). </t>
  </si>
  <si>
    <t>П</t>
  </si>
  <si>
    <t xml:space="preserve">Акт технического освидетельствования </t>
  </si>
  <si>
    <t>1</t>
  </si>
  <si>
    <t>Объем финансовых потребностей по инвестиционному проекту, тыс. рублей</t>
  </si>
  <si>
    <r>
      <t>Объем финансовых потребностей DОФП</t>
    </r>
    <r>
      <rPr>
        <vertAlign val="superscript"/>
        <sz val="12"/>
        <rFont val="Times New Roman"/>
        <family val="1"/>
        <charset val="204"/>
      </rPr>
      <t>УНЦ</t>
    </r>
    <r>
      <rPr>
        <vertAlign val="subscript"/>
        <sz val="12"/>
        <rFont val="Times New Roman"/>
        <family val="1"/>
        <charset val="204"/>
      </rPr>
      <t xml:space="preserve">  
</t>
    </r>
    <r>
      <rPr>
        <sz val="12"/>
        <rFont val="Times New Roman"/>
        <family val="1"/>
        <charset val="204"/>
      </rPr>
      <t xml:space="preserve">(с НДС) 
</t>
    </r>
    <r>
      <rPr>
        <b/>
        <sz val="12"/>
        <rFont val="Times New Roman"/>
        <family val="1"/>
        <charset val="204"/>
      </rPr>
      <t>(ст.14=ст.7-ст.13)</t>
    </r>
  </si>
  <si>
    <r>
      <t>Итого, ОФП</t>
    </r>
    <r>
      <rPr>
        <vertAlign val="superscript"/>
        <sz val="12"/>
        <rFont val="Times New Roman"/>
        <family val="1"/>
        <charset val="204"/>
      </rPr>
      <t>УНЦ</t>
    </r>
    <r>
      <rPr>
        <sz val="12"/>
        <rFont val="Times New Roman"/>
        <family val="1"/>
        <charset val="204"/>
      </rPr>
      <t>d в текущих ценах, млн рублей (с НДС) (данные формы 2 - п.16.3 (16.1))</t>
    </r>
  </si>
  <si>
    <r>
      <t>Итого, ОФП</t>
    </r>
    <r>
      <rPr>
        <vertAlign val="subscript"/>
        <sz val="12"/>
        <rFont val="Times New Roman"/>
        <family val="1"/>
        <charset val="204"/>
      </rPr>
      <t>ПР</t>
    </r>
    <r>
      <rPr>
        <vertAlign val="superscript"/>
        <sz val="12"/>
        <rFont val="Times New Roman"/>
        <family val="1"/>
        <charset val="204"/>
      </rPr>
      <t>УНЦ</t>
    </r>
    <r>
      <rPr>
        <sz val="12"/>
        <rFont val="Times New Roman"/>
        <family val="1"/>
        <charset val="204"/>
      </rPr>
      <t xml:space="preserve"> в прогнозных ценах соответствующих лет, млн рублей 
(с НДС) (данные формы 2 - п.16.4 (16.2))
</t>
    </r>
    <r>
      <rPr>
        <b/>
        <sz val="12"/>
        <rFont val="Times New Roman"/>
        <family val="1"/>
        <charset val="204"/>
      </rPr>
      <t>(ст.10=ст8+ст.9)</t>
    </r>
  </si>
  <si>
    <t>В8-02-1</t>
  </si>
  <si>
    <t>1ячейка</t>
  </si>
  <si>
    <t>УНЦ ячейки выключателя РП, СП, ТП, РТП типа КСО 6 - 15 кВ</t>
  </si>
  <si>
    <t>Ячейки выключателя типа КСО 6 - 15 кВ</t>
  </si>
  <si>
    <t>1.2.1.2.1</t>
  </si>
  <si>
    <t>1.2.1.2.2</t>
  </si>
  <si>
    <t>1.2.1.2.3</t>
  </si>
  <si>
    <t xml:space="preserve">Инвестиционная программа: общества с ограниченной ответственностью «Городская электросетевая компания» </t>
  </si>
  <si>
    <t>P_1</t>
  </si>
  <si>
    <t>P_2</t>
  </si>
  <si>
    <t>P_3</t>
  </si>
  <si>
    <t>Реконструкция воздушной линии электропередачи (ВЛЭП-0,4 кВ) НСТ Березка-3 на реке Лихтошь-2, Л-1 протяженностью – 470 м. Замена опор,  замена провода на СИП2 4х70, СИП2 4х35 с переключением нагрузки на новую КТП-160 кВА.  НСТ «Березка 3 на реке Лихтошь 2", Вологодский МО</t>
  </si>
  <si>
    <t>Реконструкция воздушной линии электропередачи (ВЛЭП-0,4 кВ) НСТ Березка-3 на реке Лихтошь-2, Л-2 протяженностью – 870 м. Замена опор,  замена провода на СИП2 4х95, СИП2 4х35 с переключением нагрузки на новую КТП-160 кВА.  НСТ «Березка 3 на реке Лихтошь 2", Вологодский МО</t>
  </si>
  <si>
    <t>Реконструкция воздушной линии электропередачи (ВЛЭП-0,4 кВ) НСТ Березка-3 на реке Лихтошь-2, Л-3 протяженностью – 950 м. Замена опор,  замена провода на СИП2 4х95, СИП2 4х35 с переключением нагрузки на новую КТП-160 кВА.  НСТ «Березка 3 на реке Лихтошь 2", Вологодский МО</t>
  </si>
  <si>
    <t>P_4</t>
  </si>
  <si>
    <t>Реконструкция воздушной линии электропередачи (ВЛЭП-0,4 кВ) НСТ Березка-3 на реке Лихтошь-2, Л-4 протяженностью – 850 м. Замена опор,  замена провода на СИП2 4х95, СИП2 4х35 с переключением нагрузки на новую КТП-160 кВА.  НСТ «Березка 3 на реке Лихтошь 2", Вологодский МО</t>
  </si>
  <si>
    <t>P_5</t>
  </si>
  <si>
    <t>Реконструкция воздушной линии электропередачи (ВЛЭП-0,4 кВ) СНТ "Атомобилист", фидер 1,Л-1. Замена опор, замена магистрального провода  на СИП4 4х95, СИП2 3*35+1*50 протяженностью 930м от существующей КТП "Автомобилист". СНТ "Автомобилист", Вологодский МО</t>
  </si>
  <si>
    <t>P_6</t>
  </si>
  <si>
    <t>Реконструкция воздушной линии электропередачи (ВЛЭП-0,4 кВ) СНТ "Атомобилист", фидер 2,Л-7. Замена опор, замена магистрального провода  на СИП4 4х95, протяженностью 370м от существующей КТП "Автомобилист". СНТ "Автомобилист", Вологодский МО</t>
  </si>
  <si>
    <t>P_7</t>
  </si>
  <si>
    <t>Строительство двухцепной ВЛ-0,4 кВ (2хВЛ-0,4 кВ) от проектируемой КТП-160кВА 10/0,4 протяженностью-380 м. (L=380 м.)  НСТ «Березка 3 на реке Лихтошь 2", Вологодский МО</t>
  </si>
  <si>
    <t>P_9</t>
  </si>
  <si>
    <t>ГПП-1</t>
  </si>
  <si>
    <t>10 кВ</t>
  </si>
  <si>
    <t>Вологодская область</t>
  </si>
  <si>
    <t>УНЦ на проектные и изыскательские работы для отдельных элементов электрических сетей</t>
  </si>
  <si>
    <t>П6-08</t>
  </si>
  <si>
    <t>УНЦ ВЛ 0,4 - 750 кВ на строительно-монтажные работы без опор и провода</t>
  </si>
  <si>
    <t>963,68</t>
  </si>
  <si>
    <t>ВЛЭП-0,4 кВ</t>
  </si>
  <si>
    <t>2026-2027</t>
  </si>
  <si>
    <t>0,4</t>
  </si>
  <si>
    <t>км</t>
  </si>
  <si>
    <t>0,470</t>
  </si>
  <si>
    <t>1 км</t>
  </si>
  <si>
    <t>Л1-01-1..4</t>
  </si>
  <si>
    <t>УНЦ опор ВЛ 0,4 - 750 кВ</t>
  </si>
  <si>
    <t>1.2.1.2.4</t>
  </si>
  <si>
    <t>1.2.1.2.5</t>
  </si>
  <si>
    <t>Л3-01-1..4</t>
  </si>
  <si>
    <t>УНЦ провода СИП ВЛ 0,4 - 35 кВ</t>
  </si>
  <si>
    <t>Л7-04-1..4</t>
  </si>
  <si>
    <t>УНЦ на демонтаж ВЛ 0,4 - 750 кВ</t>
  </si>
  <si>
    <t>М2-01-1..2</t>
  </si>
  <si>
    <t>П3-01</t>
  </si>
  <si>
    <t>УНЦ на проектные и изыскательские работы по ВЛ</t>
  </si>
  <si>
    <t>0,870</t>
  </si>
  <si>
    <t>Л7-05-1..4</t>
  </si>
  <si>
    <t>1 562,50</t>
  </si>
  <si>
    <t>2025-2026</t>
  </si>
  <si>
    <t>1.2.1.2.6</t>
  </si>
  <si>
    <t>1.2.1.2.7</t>
  </si>
  <si>
    <t>2027-2028</t>
  </si>
  <si>
    <t>2026</t>
  </si>
  <si>
    <t>0,4 кВ</t>
  </si>
  <si>
    <t>0,380</t>
  </si>
  <si>
    <t>0,370</t>
  </si>
  <si>
    <t>0,930</t>
  </si>
  <si>
    <t>0,850</t>
  </si>
  <si>
    <t>0,950</t>
  </si>
  <si>
    <t>1 объект</t>
  </si>
  <si>
    <t>1 214,64</t>
  </si>
  <si>
    <t>1 526,73</t>
  </si>
  <si>
    <t>С</t>
  </si>
  <si>
    <t>1.2.1.2.11</t>
  </si>
  <si>
    <r>
      <t>Год раскрытия информации:</t>
    </r>
    <r>
      <rPr>
        <u/>
        <sz val="12"/>
        <rFont val="Times New Roman"/>
        <family val="1"/>
        <charset val="204"/>
      </rPr>
      <t xml:space="preserve"> 2026 год</t>
    </r>
  </si>
  <si>
    <t>Реконструкция воздушной линии электропередачи (ВЛЭП-0,4 кВ) СНТ "Автомобилист" от магистральной ВЛ-0,4 кВ ф.2 Л-6 протяженностью – 615 м. Замена опор,  замена провода на СИП2 3х70+1х95, СИП2 3х35+1х50, СНТ "Автомобилист", Вологодский МО</t>
  </si>
  <si>
    <t>Q_13</t>
  </si>
  <si>
    <t>Реконструкция воздушной линии электропередачи (ВЛЭП-0,4 кВ) СНТ "Автомобилист" от магистральной ВЛ-0,4 кВ ф.1 Л-3 протяженностью – 1005 м. Замена опор,  замена провода на СИП2 3х70+1х95, СИП2 3х35+1х50, СНТ "Автомобилист", Вологодский МО</t>
  </si>
  <si>
    <t>Q_14</t>
  </si>
  <si>
    <t>Q_15</t>
  </si>
  <si>
    <t>Q_16</t>
  </si>
  <si>
    <t>Q_17</t>
  </si>
  <si>
    <t>Q_18</t>
  </si>
  <si>
    <t>Реконструкция воздушной линии электропередачи (ВЛЭП-0,4 кВ) НСТ "Лихтошь", Л-1 протяженностью – 930 м. Замена опор, замена провода на СИП2 4х50, СИП2 4х35 с переключением нагрузки на новую КТП-160 кВА.  НСТ «Лихтошь", Вологодский МО</t>
  </si>
  <si>
    <t>1.2.1.1.1</t>
  </si>
  <si>
    <t>Реконструкция оборудования: замена масляных выключателей на вакуумные с заменой блока РЗА (21 шт.), г.Вологда, Окружное шоссе, 13</t>
  </si>
  <si>
    <t>1.2.2.1.1.</t>
  </si>
  <si>
    <t>1.2.2.1.2.</t>
  </si>
  <si>
    <t>1.2.2.1.3.</t>
  </si>
  <si>
    <t>1.2.2.1.4.</t>
  </si>
  <si>
    <t>1.2.2.1.5</t>
  </si>
  <si>
    <t>1.2.2.1.6</t>
  </si>
  <si>
    <t>1.2.2.1.7</t>
  </si>
  <si>
    <t>1.2.2.1.8</t>
  </si>
  <si>
    <t>1.2.2.1.9</t>
  </si>
  <si>
    <t>1.4.2.</t>
  </si>
  <si>
    <t>2025-2030</t>
  </si>
  <si>
    <t>21</t>
  </si>
  <si>
    <t>УНЦ ИИК</t>
  </si>
  <si>
    <t>2026-2030</t>
  </si>
  <si>
    <t>526 точка учета</t>
  </si>
  <si>
    <t>1 точка учета</t>
  </si>
  <si>
    <t>А1-08</t>
  </si>
  <si>
    <t>62,16</t>
  </si>
  <si>
    <t>точка учета</t>
  </si>
  <si>
    <t>1.2.3.5.1</t>
  </si>
  <si>
    <t xml:space="preserve">Реализация мероприятий по интеллектуальному учету электричекой энергии (912 шт.) </t>
  </si>
  <si>
    <t>912 точек учета</t>
  </si>
  <si>
    <t>912</t>
  </si>
  <si>
    <t>П6-10</t>
  </si>
  <si>
    <r>
      <t xml:space="preserve">Год раскрытия информации: </t>
    </r>
    <r>
      <rPr>
        <u/>
        <sz val="12"/>
        <rFont val="Times New Roman"/>
        <family val="1"/>
        <charset val="204"/>
      </rPr>
      <t>2026 год</t>
    </r>
  </si>
  <si>
    <r>
      <t xml:space="preserve">Год раскрытия информации: </t>
    </r>
    <r>
      <rPr>
        <u/>
        <sz val="12"/>
        <color rgb="FF000000"/>
        <rFont val="Times New Roman"/>
        <family val="1"/>
        <charset val="204"/>
      </rPr>
      <t>2026 год</t>
    </r>
  </si>
  <si>
    <t>0,615</t>
  </si>
  <si>
    <t>1,005</t>
  </si>
  <si>
    <t>Реконструкция оборудования: замена масляных выключателей на вакуумные с заменой блока РЗА (21 шт.)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</si>
</sst>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3" formatCode="_-* #,##0.00_-;\-* #,##0.00_-;_-* &quot;-&quot;??_-;_-@_-"/>
    <numFmt numFmtId="164" formatCode="0.0"/>
    <numFmt numFmtId="165" formatCode="0.000000"/>
    <numFmt numFmtId="166" formatCode="0_)"/>
    <numFmt numFmtId="167" formatCode="_-* #,##0.000_-;\-* #,##0.000_-;_-* &quot;-&quot;??_-;_-@_-"/>
    <numFmt numFmtId="168" formatCode="_-* #,##0.000\ _₽_-;\-* #,##0.000\ _₽_-;_-* &quot;-&quot;???\ _₽_-;_-@_-"/>
    <numFmt numFmtId="169" formatCode="0.000"/>
  </numFmts>
  <fonts count="28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u/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name val="Times New Roman"/>
      <family val="1"/>
      <charset val="204"/>
    </font>
    <font>
      <sz val="11"/>
      <color rgb="FF000000"/>
      <name val="Calibri"/>
      <family val="2"/>
      <scheme val="minor"/>
    </font>
    <font>
      <sz val="12"/>
      <name val="Calibri"/>
      <family val="2"/>
      <scheme val="minor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vertAlign val="subscript"/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2"/>
      <color indexed="8"/>
      <name val="Calibri"/>
      <family val="2"/>
      <charset val="204"/>
    </font>
    <font>
      <b/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u/>
      <sz val="12"/>
      <color rgb="FF000000"/>
      <name val="Times New Roman"/>
      <family val="1"/>
      <charset val="204"/>
    </font>
    <font>
      <sz val="12"/>
      <color rgb="FF000000"/>
      <name val="Calibri"/>
      <family val="2"/>
      <scheme val="minor"/>
    </font>
    <font>
      <i/>
      <sz val="12"/>
      <name val="Times New Roman"/>
      <family val="1"/>
      <charset val="204"/>
    </font>
    <font>
      <sz val="1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8"/>
      <name val="Calibri"/>
      <family val="2"/>
      <charset val="204"/>
      <scheme val="minor"/>
    </font>
    <font>
      <sz val="10"/>
      <name val="Courier"/>
      <family val="1"/>
      <charset val="204"/>
    </font>
    <font>
      <sz val="12"/>
      <color indexed="8"/>
      <name val="Times New Roman"/>
      <family val="1"/>
    </font>
    <font>
      <sz val="12"/>
      <color theme="1"/>
      <name val="Times New Roman"/>
      <family val="1"/>
    </font>
    <font>
      <sz val="12"/>
      <name val="Times New Roman"/>
      <family val="1"/>
    </font>
    <font>
      <sz val="12"/>
      <color rgb="FF000000"/>
      <name val="Times New Roman"/>
      <family val="1"/>
    </font>
  </fonts>
  <fills count="11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3" tint="0.79998168889431442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7">
    <xf numFmtId="0" fontId="0" fillId="0" borderId="0"/>
    <xf numFmtId="0" fontId="1" fillId="0" borderId="0"/>
    <xf numFmtId="0" fontId="1" fillId="0" borderId="0"/>
    <xf numFmtId="0" fontId="5" fillId="0" borderId="0"/>
    <xf numFmtId="0" fontId="7" fillId="0" borderId="0"/>
    <xf numFmtId="43" fontId="21" fillId="0" borderId="0" applyFont="0" applyFill="0" applyBorder="0" applyAlignment="0" applyProtection="0"/>
    <xf numFmtId="166" fontId="23" fillId="0" borderId="0"/>
  </cellStyleXfs>
  <cellXfs count="148">
    <xf numFmtId="0" fontId="0" fillId="0" borderId="0" xfId="0"/>
    <xf numFmtId="49" fontId="1" fillId="0" borderId="0" xfId="1" applyNumberFormat="1" applyAlignment="1">
      <alignment horizontal="center"/>
    </xf>
    <xf numFmtId="0" fontId="1" fillId="0" borderId="0" xfId="1" applyAlignment="1">
      <alignment wrapText="1"/>
    </xf>
    <xf numFmtId="0" fontId="1" fillId="0" borderId="0" xfId="1" applyAlignment="1">
      <alignment horizontal="center" wrapText="1"/>
    </xf>
    <xf numFmtId="0" fontId="1" fillId="0" borderId="0" xfId="1" applyAlignment="1">
      <alignment horizontal="center"/>
    </xf>
    <xf numFmtId="0" fontId="2" fillId="0" borderId="0" xfId="2" applyFont="1" applyAlignment="1">
      <alignment horizontal="right" vertical="center"/>
    </xf>
    <xf numFmtId="0" fontId="1" fillId="0" borderId="0" xfId="1"/>
    <xf numFmtId="0" fontId="2" fillId="0" borderId="0" xfId="2" applyFont="1" applyAlignment="1">
      <alignment horizontal="right"/>
    </xf>
    <xf numFmtId="0" fontId="3" fillId="0" borderId="0" xfId="1" applyFont="1" applyAlignment="1">
      <alignment vertical="center"/>
    </xf>
    <xf numFmtId="0" fontId="3" fillId="0" borderId="0" xfId="1" applyFont="1"/>
    <xf numFmtId="0" fontId="1" fillId="0" borderId="0" xfId="1" applyAlignment="1">
      <alignment vertical="center"/>
    </xf>
    <xf numFmtId="49" fontId="1" fillId="0" borderId="0" xfId="1" applyNumberFormat="1"/>
    <xf numFmtId="0" fontId="6" fillId="0" borderId="0" xfId="3" applyFont="1" applyAlignment="1">
      <alignment vertical="top"/>
    </xf>
    <xf numFmtId="0" fontId="8" fillId="0" borderId="0" xfId="4" applyFont="1"/>
    <xf numFmtId="0" fontId="9" fillId="0" borderId="0" xfId="1" applyFont="1" applyAlignment="1">
      <alignment vertical="center"/>
    </xf>
    <xf numFmtId="0" fontId="1" fillId="0" borderId="2" xfId="1" applyBorder="1" applyAlignment="1">
      <alignment horizontal="center" vertical="center" wrapText="1"/>
    </xf>
    <xf numFmtId="0" fontId="9" fillId="0" borderId="0" xfId="1" applyFont="1" applyAlignment="1">
      <alignment horizontal="center" vertical="center" wrapText="1"/>
    </xf>
    <xf numFmtId="0" fontId="1" fillId="0" borderId="0" xfId="1" applyAlignment="1">
      <alignment horizontal="center" vertical="center" wrapText="1"/>
    </xf>
    <xf numFmtId="0" fontId="3" fillId="0" borderId="0" xfId="1" applyFont="1" applyAlignment="1">
      <alignment vertical="center" wrapText="1"/>
    </xf>
    <xf numFmtId="0" fontId="1" fillId="0" borderId="1" xfId="1" applyBorder="1" applyAlignment="1">
      <alignment horizontal="center" vertical="center" wrapText="1"/>
    </xf>
    <xf numFmtId="0" fontId="1" fillId="0" borderId="2" xfId="4" applyFont="1" applyBorder="1" applyAlignment="1">
      <alignment horizontal="center" vertical="center" wrapText="1"/>
    </xf>
    <xf numFmtId="0" fontId="8" fillId="0" borderId="0" xfId="4" applyFont="1" applyAlignment="1">
      <alignment horizontal="center"/>
    </xf>
    <xf numFmtId="0" fontId="1" fillId="0" borderId="2" xfId="4" applyFont="1" applyBorder="1" applyAlignment="1">
      <alignment horizontal="center" vertical="center"/>
    </xf>
    <xf numFmtId="0" fontId="1" fillId="0" borderId="2" xfId="1" applyBorder="1" applyAlignment="1">
      <alignment vertical="center" wrapText="1"/>
    </xf>
    <xf numFmtId="0" fontId="1" fillId="0" borderId="0" xfId="4" applyFont="1"/>
    <xf numFmtId="49" fontId="15" fillId="0" borderId="0" xfId="4" applyNumberFormat="1" applyFont="1"/>
    <xf numFmtId="0" fontId="7" fillId="0" borderId="0" xfId="4"/>
    <xf numFmtId="0" fontId="16" fillId="0" borderId="0" xfId="4" applyFont="1"/>
    <xf numFmtId="0" fontId="11" fillId="0" borderId="0" xfId="4" applyFont="1"/>
    <xf numFmtId="0" fontId="18" fillId="0" borderId="0" xfId="4" applyFont="1"/>
    <xf numFmtId="0" fontId="11" fillId="0" borderId="2" xfId="4" applyFont="1" applyBorder="1" applyAlignment="1">
      <alignment horizontal="center" vertical="center"/>
    </xf>
    <xf numFmtId="165" fontId="1" fillId="0" borderId="2" xfId="4" applyNumberFormat="1" applyFont="1" applyBorder="1" applyAlignment="1">
      <alignment horizontal="center" wrapText="1"/>
    </xf>
    <xf numFmtId="0" fontId="11" fillId="0" borderId="0" xfId="4" applyFont="1" applyAlignment="1">
      <alignment horizontal="center" vertical="center"/>
    </xf>
    <xf numFmtId="164" fontId="1" fillId="0" borderId="0" xfId="4" applyNumberFormat="1" applyFont="1" applyAlignment="1">
      <alignment horizontal="center" wrapText="1"/>
    </xf>
    <xf numFmtId="0" fontId="17" fillId="0" borderId="0" xfId="4" applyFont="1"/>
    <xf numFmtId="0" fontId="14" fillId="0" borderId="0" xfId="4" applyFont="1" applyAlignment="1">
      <alignment wrapText="1"/>
    </xf>
    <xf numFmtId="0" fontId="14" fillId="0" borderId="0" xfId="4" applyFont="1" applyAlignment="1">
      <alignment horizontal="center" wrapText="1"/>
    </xf>
    <xf numFmtId="0" fontId="18" fillId="0" borderId="0" xfId="4" applyFont="1" applyAlignment="1">
      <alignment wrapText="1"/>
    </xf>
    <xf numFmtId="0" fontId="7" fillId="0" borderId="0" xfId="4" applyAlignment="1">
      <alignment wrapText="1"/>
    </xf>
    <xf numFmtId="0" fontId="16" fillId="0" borderId="0" xfId="4" applyFont="1" applyAlignment="1">
      <alignment wrapText="1"/>
    </xf>
    <xf numFmtId="0" fontId="19" fillId="0" borderId="0" xfId="4" applyFont="1" applyAlignment="1">
      <alignment horizontal="center" vertical="center"/>
    </xf>
    <xf numFmtId="0" fontId="3" fillId="0" borderId="0" xfId="1" applyFont="1" applyAlignment="1">
      <alignment horizontal="center" vertical="center" wrapText="1"/>
    </xf>
    <xf numFmtId="0" fontId="3" fillId="0" borderId="0" xfId="1" applyFont="1" applyAlignment="1">
      <alignment horizontal="center"/>
    </xf>
    <xf numFmtId="4" fontId="8" fillId="0" borderId="0" xfId="4" applyNumberFormat="1" applyFont="1"/>
    <xf numFmtId="3" fontId="1" fillId="0" borderId="2" xfId="1" applyNumberFormat="1" applyBorder="1" applyAlignment="1">
      <alignment horizontal="center" vertical="center" wrapText="1"/>
    </xf>
    <xf numFmtId="49" fontId="1" fillId="0" borderId="0" xfId="4" applyNumberFormat="1" applyFont="1" applyAlignment="1">
      <alignment vertical="center"/>
    </xf>
    <xf numFmtId="0" fontId="20" fillId="0" borderId="0" xfId="4" applyFont="1"/>
    <xf numFmtId="0" fontId="1" fillId="2" borderId="0" xfId="1" applyFill="1" applyAlignment="1">
      <alignment horizontal="center" vertical="center" wrapText="1"/>
    </xf>
    <xf numFmtId="43" fontId="1" fillId="0" borderId="2" xfId="5" applyFont="1" applyFill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24" fillId="0" borderId="2" xfId="3" applyFont="1" applyBorder="1" applyAlignment="1">
      <alignment horizontal="center" vertical="center" wrapText="1"/>
    </xf>
    <xf numFmtId="0" fontId="25" fillId="0" borderId="2" xfId="0" applyFont="1" applyBorder="1" applyAlignment="1">
      <alignment horizontal="center" vertical="center" wrapText="1"/>
    </xf>
    <xf numFmtId="0" fontId="26" fillId="0" borderId="2" xfId="0" applyFont="1" applyBorder="1" applyAlignment="1">
      <alignment horizontal="center" vertical="center" wrapText="1"/>
    </xf>
    <xf numFmtId="0" fontId="10" fillId="3" borderId="2" xfId="0" applyFont="1" applyFill="1" applyBorder="1" applyAlignment="1">
      <alignment horizontal="center" vertical="center" wrapText="1"/>
    </xf>
    <xf numFmtId="0" fontId="24" fillId="3" borderId="2" xfId="3" applyFont="1" applyFill="1" applyBorder="1" applyAlignment="1">
      <alignment horizontal="center" vertical="center" wrapText="1"/>
    </xf>
    <xf numFmtId="0" fontId="11" fillId="3" borderId="2" xfId="0" applyFont="1" applyFill="1" applyBorder="1" applyAlignment="1">
      <alignment horizontal="center" vertical="center" wrapText="1"/>
    </xf>
    <xf numFmtId="49" fontId="1" fillId="3" borderId="2" xfId="1" applyNumberFormat="1" applyFill="1" applyBorder="1" applyAlignment="1">
      <alignment horizontal="center" vertical="center" wrapText="1"/>
    </xf>
    <xf numFmtId="0" fontId="1" fillId="3" borderId="2" xfId="1" applyFill="1" applyBorder="1" applyAlignment="1">
      <alignment horizontal="center" vertical="center" wrapText="1"/>
    </xf>
    <xf numFmtId="0" fontId="11" fillId="3" borderId="2" xfId="0" applyFont="1" applyFill="1" applyBorder="1" applyAlignment="1">
      <alignment horizontal="center" vertical="center"/>
    </xf>
    <xf numFmtId="4" fontId="11" fillId="3" borderId="2" xfId="0" applyNumberFormat="1" applyFont="1" applyFill="1" applyBorder="1" applyAlignment="1">
      <alignment horizontal="center" vertical="center"/>
    </xf>
    <xf numFmtId="2" fontId="1" fillId="3" borderId="2" xfId="1" applyNumberFormat="1" applyFill="1" applyBorder="1" applyAlignment="1">
      <alignment horizontal="center" vertical="center" wrapText="1"/>
    </xf>
    <xf numFmtId="43" fontId="1" fillId="3" borderId="2" xfId="5" applyFont="1" applyFill="1" applyBorder="1" applyAlignment="1">
      <alignment horizontal="center" vertical="center" wrapText="1"/>
    </xf>
    <xf numFmtId="0" fontId="11" fillId="3" borderId="0" xfId="0" applyFont="1" applyFill="1" applyAlignment="1">
      <alignment horizontal="center" vertical="center" wrapText="1"/>
    </xf>
    <xf numFmtId="0" fontId="10" fillId="4" borderId="2" xfId="0" applyFont="1" applyFill="1" applyBorder="1" applyAlignment="1">
      <alignment horizontal="center" vertical="center" wrapText="1"/>
    </xf>
    <xf numFmtId="0" fontId="25" fillId="4" borderId="2" xfId="0" applyFont="1" applyFill="1" applyBorder="1" applyAlignment="1">
      <alignment horizontal="center" vertical="center" wrapText="1"/>
    </xf>
    <xf numFmtId="0" fontId="1" fillId="4" borderId="2" xfId="0" applyFont="1" applyFill="1" applyBorder="1" applyAlignment="1">
      <alignment horizontal="center" vertical="center"/>
    </xf>
    <xf numFmtId="2" fontId="1" fillId="4" borderId="2" xfId="1" applyNumberFormat="1" applyFill="1" applyBorder="1" applyAlignment="1">
      <alignment horizontal="center" vertical="center" wrapText="1"/>
    </xf>
    <xf numFmtId="49" fontId="1" fillId="4" borderId="2" xfId="1" applyNumberFormat="1" applyFill="1" applyBorder="1" applyAlignment="1">
      <alignment horizontal="center" vertical="center" wrapText="1"/>
    </xf>
    <xf numFmtId="0" fontId="1" fillId="4" borderId="2" xfId="1" applyFill="1" applyBorder="1" applyAlignment="1">
      <alignment horizontal="center" vertical="center" wrapText="1"/>
    </xf>
    <xf numFmtId="0" fontId="1" fillId="4" borderId="0" xfId="1" applyFill="1" applyAlignment="1">
      <alignment horizontal="center" vertical="center" wrapText="1"/>
    </xf>
    <xf numFmtId="43" fontId="1" fillId="4" borderId="2" xfId="5" applyFont="1" applyFill="1" applyBorder="1" applyAlignment="1">
      <alignment horizontal="center" vertical="center" wrapText="1"/>
    </xf>
    <xf numFmtId="49" fontId="1" fillId="4" borderId="5" xfId="1" applyNumberFormat="1" applyFill="1" applyBorder="1" applyAlignment="1">
      <alignment horizontal="center" vertical="center" wrapText="1"/>
    </xf>
    <xf numFmtId="0" fontId="1" fillId="4" borderId="5" xfId="1" applyFill="1" applyBorder="1" applyAlignment="1">
      <alignment horizontal="center" vertical="center" wrapText="1"/>
    </xf>
    <xf numFmtId="49" fontId="1" fillId="0" borderId="2" xfId="1" applyNumberFormat="1" applyBorder="1" applyAlignment="1">
      <alignment horizontal="center" vertical="center" wrapText="1"/>
    </xf>
    <xf numFmtId="2" fontId="1" fillId="0" borderId="2" xfId="1" applyNumberFormat="1" applyBorder="1" applyAlignment="1">
      <alignment horizontal="center" vertical="center" wrapText="1"/>
    </xf>
    <xf numFmtId="0" fontId="10" fillId="5" borderId="2" xfId="0" applyFont="1" applyFill="1" applyBorder="1" applyAlignment="1">
      <alignment horizontal="center" vertical="center" wrapText="1"/>
    </xf>
    <xf numFmtId="0" fontId="25" fillId="5" borderId="2" xfId="0" applyFont="1" applyFill="1" applyBorder="1" applyAlignment="1">
      <alignment horizontal="center" vertical="center" wrapText="1"/>
    </xf>
    <xf numFmtId="0" fontId="1" fillId="5" borderId="2" xfId="0" applyFont="1" applyFill="1" applyBorder="1" applyAlignment="1">
      <alignment horizontal="center" vertical="center"/>
    </xf>
    <xf numFmtId="2" fontId="1" fillId="5" borderId="2" xfId="1" applyNumberFormat="1" applyFill="1" applyBorder="1" applyAlignment="1">
      <alignment horizontal="center" vertical="center" wrapText="1"/>
    </xf>
    <xf numFmtId="49" fontId="1" fillId="5" borderId="2" xfId="1" applyNumberFormat="1" applyFill="1" applyBorder="1" applyAlignment="1">
      <alignment horizontal="center" vertical="center" wrapText="1"/>
    </xf>
    <xf numFmtId="0" fontId="1" fillId="5" borderId="2" xfId="1" applyFill="1" applyBorder="1" applyAlignment="1">
      <alignment horizontal="center" vertical="center" wrapText="1"/>
    </xf>
    <xf numFmtId="43" fontId="1" fillId="5" borderId="2" xfId="5" applyFont="1" applyFill="1" applyBorder="1" applyAlignment="1">
      <alignment horizontal="center" vertical="center" wrapText="1"/>
    </xf>
    <xf numFmtId="0" fontId="10" fillId="6" borderId="2" xfId="0" applyFont="1" applyFill="1" applyBorder="1" applyAlignment="1">
      <alignment horizontal="center" vertical="center" wrapText="1"/>
    </xf>
    <xf numFmtId="0" fontId="25" fillId="6" borderId="2" xfId="0" applyFont="1" applyFill="1" applyBorder="1" applyAlignment="1">
      <alignment horizontal="center" vertical="center" wrapText="1"/>
    </xf>
    <xf numFmtId="0" fontId="24" fillId="6" borderId="2" xfId="3" applyFont="1" applyFill="1" applyBorder="1" applyAlignment="1">
      <alignment horizontal="center" vertical="center" wrapText="1"/>
    </xf>
    <xf numFmtId="2" fontId="1" fillId="6" borderId="2" xfId="1" applyNumberFormat="1" applyFill="1" applyBorder="1" applyAlignment="1">
      <alignment horizontal="center" vertical="center" wrapText="1"/>
    </xf>
    <xf numFmtId="49" fontId="1" fillId="6" borderId="2" xfId="1" applyNumberFormat="1" applyFill="1" applyBorder="1" applyAlignment="1">
      <alignment horizontal="center" vertical="center" wrapText="1"/>
    </xf>
    <xf numFmtId="0" fontId="1" fillId="6" borderId="2" xfId="1" applyFill="1" applyBorder="1" applyAlignment="1">
      <alignment horizontal="center" vertical="center" wrapText="1"/>
    </xf>
    <xf numFmtId="43" fontId="1" fillId="6" borderId="2" xfId="5" applyFont="1" applyFill="1" applyBorder="1" applyAlignment="1">
      <alignment horizontal="center" vertical="center" wrapText="1"/>
    </xf>
    <xf numFmtId="0" fontId="24" fillId="4" borderId="2" xfId="3" applyFont="1" applyFill="1" applyBorder="1" applyAlignment="1">
      <alignment horizontal="center" vertical="center" wrapText="1"/>
    </xf>
    <xf numFmtId="0" fontId="26" fillId="3" borderId="2" xfId="0" applyFont="1" applyFill="1" applyBorder="1" applyAlignment="1">
      <alignment horizontal="center" vertical="center" wrapText="1"/>
    </xf>
    <xf numFmtId="0" fontId="26" fillId="7" borderId="2" xfId="0" applyFont="1" applyFill="1" applyBorder="1" applyAlignment="1">
      <alignment horizontal="center" vertical="center" wrapText="1"/>
    </xf>
    <xf numFmtId="0" fontId="24" fillId="7" borderId="2" xfId="3" applyFont="1" applyFill="1" applyBorder="1" applyAlignment="1">
      <alignment horizontal="center" vertical="center" wrapText="1"/>
    </xf>
    <xf numFmtId="2" fontId="1" fillId="7" borderId="2" xfId="1" applyNumberFormat="1" applyFill="1" applyBorder="1" applyAlignment="1">
      <alignment horizontal="center" vertical="center" wrapText="1"/>
    </xf>
    <xf numFmtId="49" fontId="1" fillId="7" borderId="2" xfId="1" applyNumberFormat="1" applyFill="1" applyBorder="1" applyAlignment="1">
      <alignment horizontal="center" vertical="center" wrapText="1"/>
    </xf>
    <xf numFmtId="0" fontId="1" fillId="7" borderId="2" xfId="1" applyFill="1" applyBorder="1" applyAlignment="1">
      <alignment horizontal="center" vertical="center" wrapText="1"/>
    </xf>
    <xf numFmtId="43" fontId="1" fillId="7" borderId="2" xfId="5" applyFont="1" applyFill="1" applyBorder="1" applyAlignment="1">
      <alignment horizontal="center" vertical="center" wrapText="1"/>
    </xf>
    <xf numFmtId="2" fontId="1" fillId="8" borderId="2" xfId="1" applyNumberFormat="1" applyFill="1" applyBorder="1" applyAlignment="1">
      <alignment horizontal="center" vertical="center" wrapText="1"/>
    </xf>
    <xf numFmtId="49" fontId="1" fillId="8" borderId="2" xfId="1" applyNumberFormat="1" applyFill="1" applyBorder="1" applyAlignment="1">
      <alignment horizontal="center" vertical="center" wrapText="1"/>
    </xf>
    <xf numFmtId="0" fontId="1" fillId="8" borderId="2" xfId="1" applyFill="1" applyBorder="1" applyAlignment="1">
      <alignment horizontal="center" vertical="center" wrapText="1"/>
    </xf>
    <xf numFmtId="167" fontId="1" fillId="0" borderId="2" xfId="4" applyNumberFormat="1" applyFont="1" applyBorder="1" applyAlignment="1">
      <alignment horizontal="center" vertical="center"/>
    </xf>
    <xf numFmtId="168" fontId="1" fillId="0" borderId="2" xfId="4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43" fontId="1" fillId="8" borderId="2" xfId="5" applyFont="1" applyFill="1" applyBorder="1" applyAlignment="1">
      <alignment horizontal="center" vertical="center" wrapText="1"/>
    </xf>
    <xf numFmtId="0" fontId="26" fillId="0" borderId="2" xfId="4" applyFont="1" applyBorder="1" applyAlignment="1">
      <alignment horizontal="center" vertical="center"/>
    </xf>
    <xf numFmtId="0" fontId="26" fillId="0" borderId="6" xfId="4" applyFont="1" applyBorder="1" applyAlignment="1">
      <alignment horizontal="center"/>
    </xf>
    <xf numFmtId="0" fontId="25" fillId="3" borderId="2" xfId="0" applyFont="1" applyFill="1" applyBorder="1" applyAlignment="1">
      <alignment horizontal="center" vertical="center" wrapText="1"/>
    </xf>
    <xf numFmtId="0" fontId="25" fillId="8" borderId="2" xfId="0" applyFont="1" applyFill="1" applyBorder="1" applyAlignment="1">
      <alignment horizontal="center" vertical="center" wrapText="1"/>
    </xf>
    <xf numFmtId="0" fontId="24" fillId="8" borderId="2" xfId="3" applyFont="1" applyFill="1" applyBorder="1" applyAlignment="1">
      <alignment horizontal="center" vertical="center" wrapText="1"/>
    </xf>
    <xf numFmtId="0" fontId="10" fillId="9" borderId="2" xfId="0" applyFont="1" applyFill="1" applyBorder="1" applyAlignment="1">
      <alignment horizontal="center" vertical="center" wrapText="1"/>
    </xf>
    <xf numFmtId="0" fontId="11" fillId="10" borderId="2" xfId="0" applyFont="1" applyFill="1" applyBorder="1" applyAlignment="1">
      <alignment horizontal="center" vertical="center" wrapText="1"/>
    </xf>
    <xf numFmtId="0" fontId="27" fillId="10" borderId="9" xfId="0" applyFont="1" applyFill="1" applyBorder="1" applyAlignment="1">
      <alignment horizontal="center" vertical="center" wrapText="1"/>
    </xf>
    <xf numFmtId="49" fontId="1" fillId="10" borderId="8" xfId="0" applyNumberFormat="1" applyFont="1" applyFill="1" applyBorder="1" applyAlignment="1">
      <alignment horizontal="center" vertical="center"/>
    </xf>
    <xf numFmtId="2" fontId="1" fillId="10" borderId="8" xfId="0" applyNumberFormat="1" applyFont="1" applyFill="1" applyBorder="1" applyAlignment="1">
      <alignment horizontal="center" vertical="center" wrapText="1"/>
    </xf>
    <xf numFmtId="0" fontId="1" fillId="10" borderId="2" xfId="1" applyFill="1" applyBorder="1" applyAlignment="1">
      <alignment horizontal="center" vertical="center" wrapText="1"/>
    </xf>
    <xf numFmtId="49" fontId="1" fillId="10" borderId="8" xfId="0" applyNumberFormat="1" applyFont="1" applyFill="1" applyBorder="1" applyAlignment="1">
      <alignment horizontal="center" vertical="center" wrapText="1"/>
    </xf>
    <xf numFmtId="0" fontId="1" fillId="10" borderId="8" xfId="0" applyFont="1" applyFill="1" applyBorder="1" applyAlignment="1">
      <alignment horizontal="center" vertical="center" wrapText="1"/>
    </xf>
    <xf numFmtId="43" fontId="1" fillId="10" borderId="8" xfId="0" applyNumberFormat="1" applyFont="1" applyFill="1" applyBorder="1" applyAlignment="1">
      <alignment horizontal="center" vertical="center" wrapText="1"/>
    </xf>
    <xf numFmtId="49" fontId="1" fillId="10" borderId="7" xfId="0" applyNumberFormat="1" applyFont="1" applyFill="1" applyBorder="1" applyAlignment="1">
      <alignment horizontal="center" vertical="center" wrapText="1"/>
    </xf>
    <xf numFmtId="0" fontId="1" fillId="10" borderId="0" xfId="0" applyFont="1" applyFill="1" applyAlignment="1">
      <alignment horizontal="center" vertical="center"/>
    </xf>
    <xf numFmtId="49" fontId="1" fillId="10" borderId="5" xfId="0" applyNumberFormat="1" applyFont="1" applyFill="1" applyBorder="1" applyAlignment="1">
      <alignment horizontal="center" vertical="center" wrapText="1"/>
    </xf>
    <xf numFmtId="0" fontId="1" fillId="10" borderId="7" xfId="0" applyFont="1" applyFill="1" applyBorder="1" applyAlignment="1">
      <alignment horizontal="center" vertical="center" wrapText="1"/>
    </xf>
    <xf numFmtId="0" fontId="1" fillId="10" borderId="7" xfId="0" applyFont="1" applyFill="1" applyBorder="1" applyAlignment="1">
      <alignment horizontal="center" vertical="center"/>
    </xf>
    <xf numFmtId="4" fontId="1" fillId="10" borderId="7" xfId="0" applyNumberFormat="1" applyFont="1" applyFill="1" applyBorder="1" applyAlignment="1">
      <alignment horizontal="center" vertical="center"/>
    </xf>
    <xf numFmtId="2" fontId="1" fillId="10" borderId="7" xfId="0" applyNumberFormat="1" applyFont="1" applyFill="1" applyBorder="1" applyAlignment="1">
      <alignment horizontal="center" vertical="center" wrapText="1"/>
    </xf>
    <xf numFmtId="43" fontId="1" fillId="10" borderId="7" xfId="0" applyNumberFormat="1" applyFont="1" applyFill="1" applyBorder="1" applyAlignment="1">
      <alignment horizontal="center" vertical="center" wrapText="1"/>
    </xf>
    <xf numFmtId="4" fontId="1" fillId="10" borderId="7" xfId="0" applyNumberFormat="1" applyFont="1" applyFill="1" applyBorder="1" applyAlignment="1">
      <alignment horizontal="right" vertical="center"/>
    </xf>
    <xf numFmtId="2" fontId="1" fillId="0" borderId="2" xfId="4" applyNumberFormat="1" applyFont="1" applyBorder="1" applyAlignment="1">
      <alignment horizontal="center" wrapText="1"/>
    </xf>
    <xf numFmtId="164" fontId="1" fillId="0" borderId="2" xfId="4" applyNumberFormat="1" applyFont="1" applyBorder="1" applyAlignment="1">
      <alignment horizontal="center" wrapText="1"/>
    </xf>
    <xf numFmtId="43" fontId="25" fillId="0" borderId="2" xfId="0" applyNumberFormat="1" applyFont="1" applyBorder="1" applyAlignment="1">
      <alignment horizontal="center" vertical="center" wrapText="1"/>
    </xf>
    <xf numFmtId="168" fontId="25" fillId="0" borderId="2" xfId="0" applyNumberFormat="1" applyFont="1" applyBorder="1" applyAlignment="1">
      <alignment horizontal="center" vertical="center" wrapText="1"/>
    </xf>
    <xf numFmtId="0" fontId="25" fillId="0" borderId="2" xfId="0" applyFont="1" applyBorder="1" applyAlignment="1">
      <alignment horizontal="right" vertical="center" wrapText="1"/>
    </xf>
    <xf numFmtId="169" fontId="25" fillId="0" borderId="2" xfId="0" applyNumberFormat="1" applyFont="1" applyBorder="1" applyAlignment="1">
      <alignment horizontal="right" vertical="center" wrapText="1"/>
    </xf>
    <xf numFmtId="0" fontId="1" fillId="0" borderId="1" xfId="1" applyBorder="1" applyAlignment="1">
      <alignment horizontal="center" vertical="center" wrapText="1"/>
    </xf>
    <xf numFmtId="0" fontId="1" fillId="0" borderId="5" xfId="1" applyBorder="1" applyAlignment="1">
      <alignment horizontal="center" vertical="center" wrapText="1"/>
    </xf>
    <xf numFmtId="0" fontId="1" fillId="0" borderId="3" xfId="1" applyBorder="1" applyAlignment="1">
      <alignment horizontal="center" vertical="center" wrapText="1"/>
    </xf>
    <xf numFmtId="0" fontId="1" fillId="0" borderId="4" xfId="1" applyBorder="1" applyAlignment="1">
      <alignment horizontal="center" vertical="center" wrapText="1"/>
    </xf>
    <xf numFmtId="0" fontId="1" fillId="0" borderId="2" xfId="1" applyBorder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  <xf numFmtId="0" fontId="3" fillId="0" borderId="0" xfId="1" applyFont="1" applyAlignment="1">
      <alignment horizontal="center"/>
    </xf>
    <xf numFmtId="0" fontId="1" fillId="0" borderId="2" xfId="4" applyFont="1" applyBorder="1" applyAlignment="1">
      <alignment horizontal="center" vertical="center" wrapText="1"/>
    </xf>
    <xf numFmtId="0" fontId="10" fillId="0" borderId="2" xfId="4" applyFont="1" applyBorder="1" applyAlignment="1">
      <alignment horizontal="center" vertical="center" wrapText="1"/>
    </xf>
    <xf numFmtId="0" fontId="10" fillId="0" borderId="0" xfId="4" applyFont="1" applyAlignment="1">
      <alignment horizontal="left" vertical="top" wrapText="1"/>
    </xf>
    <xf numFmtId="0" fontId="11" fillId="0" borderId="0" xfId="4" applyFont="1" applyAlignment="1">
      <alignment horizontal="left" vertical="top" wrapText="1"/>
    </xf>
    <xf numFmtId="49" fontId="11" fillId="0" borderId="3" xfId="4" applyNumberFormat="1" applyFont="1" applyBorder="1" applyAlignment="1">
      <alignment horizontal="center" vertical="center" wrapText="1"/>
    </xf>
    <xf numFmtId="49" fontId="11" fillId="0" borderId="4" xfId="4" applyNumberFormat="1" applyFont="1" applyBorder="1" applyAlignment="1">
      <alignment horizontal="center" vertical="center" wrapText="1"/>
    </xf>
    <xf numFmtId="49" fontId="11" fillId="0" borderId="8" xfId="4" applyNumberFormat="1" applyFont="1" applyBorder="1" applyAlignment="1">
      <alignment horizontal="center" vertical="center" wrapText="1"/>
    </xf>
  </cellXfs>
  <cellStyles count="7">
    <cellStyle name="Обычный" xfId="0" builtinId="0"/>
    <cellStyle name="Обычный 14" xfId="1" xr:uid="{00000000-0005-0000-0000-000001000000}"/>
    <cellStyle name="Обычный 2" xfId="4" xr:uid="{00000000-0005-0000-0000-000002000000}"/>
    <cellStyle name="Обычный 25 2" xfId="6" xr:uid="{9F6A4CE9-802D-EE45-8B4E-0674B1DEBD5D}"/>
    <cellStyle name="Обычный 3" xfId="2" xr:uid="{00000000-0005-0000-0000-000003000000}"/>
    <cellStyle name="Обычный 7" xfId="3" xr:uid="{00000000-0005-0000-0000-000004000000}"/>
    <cellStyle name="Финансовый" xfId="5" builtinId="3"/>
  </cellStyles>
  <dxfs count="0"/>
  <tableStyles count="0" defaultTableStyle="TableStyleMedium2" defaultPivotStyle="PivotStyleLight16"/>
  <colors>
    <mruColors>
      <color rgb="FFFF7E7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2">
    <pageSetUpPr fitToPage="1"/>
  </sheetPr>
  <dimension ref="A1:AG91"/>
  <sheetViews>
    <sheetView view="pageBreakPreview" topLeftCell="C74" zoomScale="68" zoomScaleNormal="70" zoomScaleSheetLayoutView="90" workbookViewId="0">
      <selection activeCell="O84" sqref="O84:O85"/>
    </sheetView>
  </sheetViews>
  <sheetFormatPr defaultColWidth="9.140625" defaultRowHeight="15.75" x14ac:dyDescent="0.25"/>
  <cols>
    <col min="1" max="1" width="13.28515625" style="1" customWidth="1"/>
    <col min="2" max="2" width="47" style="1" customWidth="1"/>
    <col min="3" max="3" width="19.85546875" style="1" customWidth="1"/>
    <col min="4" max="4" width="46" style="2" customWidth="1"/>
    <col min="5" max="5" width="29.42578125" style="2" customWidth="1"/>
    <col min="6" max="6" width="22.85546875" style="2" customWidth="1"/>
    <col min="7" max="7" width="25.7109375" style="2" customWidth="1"/>
    <col min="8" max="8" width="25.42578125" style="2" customWidth="1"/>
    <col min="9" max="9" width="16.42578125" style="3" customWidth="1"/>
    <col min="10" max="10" width="21.28515625" style="2" customWidth="1"/>
    <col min="11" max="12" width="31.28515625" style="3" customWidth="1"/>
    <col min="13" max="13" width="31.85546875" style="3" customWidth="1"/>
    <col min="14" max="14" width="15.42578125" style="3" customWidth="1"/>
    <col min="15" max="15" width="14.42578125" style="3" customWidth="1"/>
    <col min="16" max="16" width="13.7109375" style="4" customWidth="1"/>
    <col min="17" max="17" width="14.85546875" style="4" customWidth="1"/>
    <col min="18" max="18" width="22.42578125" style="4" customWidth="1"/>
    <col min="19" max="19" width="30.140625" style="4" customWidth="1"/>
    <col min="20" max="20" width="36.85546875" style="4" customWidth="1"/>
    <col min="21" max="21" width="27.7109375" style="6" customWidth="1"/>
    <col min="22" max="22" width="6" style="6" customWidth="1"/>
    <col min="23" max="16384" width="9.140625" style="6"/>
  </cols>
  <sheetData>
    <row r="1" spans="1:33" ht="18.75" x14ac:dyDescent="0.25">
      <c r="U1" s="5" t="s">
        <v>0</v>
      </c>
    </row>
    <row r="2" spans="1:33" ht="18.75" x14ac:dyDescent="0.3">
      <c r="U2" s="7" t="s">
        <v>1</v>
      </c>
    </row>
    <row r="3" spans="1:33" ht="18.75" x14ac:dyDescent="0.3">
      <c r="U3" s="7" t="s">
        <v>2</v>
      </c>
    </row>
    <row r="4" spans="1:33" ht="18.75" x14ac:dyDescent="0.3">
      <c r="U4" s="7"/>
    </row>
    <row r="5" spans="1:33" ht="18.75" x14ac:dyDescent="0.25">
      <c r="A5" s="139" t="s">
        <v>3</v>
      </c>
      <c r="B5" s="139"/>
      <c r="C5" s="139"/>
      <c r="D5" s="139"/>
      <c r="E5" s="139"/>
      <c r="F5" s="139"/>
      <c r="G5" s="139"/>
      <c r="H5" s="139"/>
      <c r="I5" s="139"/>
      <c r="J5" s="139"/>
      <c r="K5" s="139"/>
      <c r="L5" s="139"/>
      <c r="M5" s="139"/>
      <c r="N5" s="139"/>
      <c r="O5" s="139"/>
      <c r="P5" s="139"/>
      <c r="Q5" s="139"/>
      <c r="R5" s="139"/>
      <c r="S5" s="139"/>
      <c r="T5" s="139"/>
      <c r="U5" s="41"/>
      <c r="V5" s="8"/>
      <c r="W5" s="8"/>
      <c r="X5" s="8"/>
      <c r="Y5" s="8"/>
      <c r="Z5" s="8"/>
      <c r="AA5" s="8"/>
      <c r="AB5" s="8"/>
      <c r="AC5" s="8"/>
      <c r="AD5" s="8"/>
      <c r="AE5" s="8"/>
      <c r="AF5" s="8"/>
      <c r="AG5" s="8"/>
    </row>
    <row r="6" spans="1:33" ht="18.75" x14ac:dyDescent="0.25">
      <c r="A6" s="139" t="s">
        <v>4</v>
      </c>
      <c r="B6" s="139"/>
      <c r="C6" s="139"/>
      <c r="D6" s="139"/>
      <c r="E6" s="139"/>
      <c r="F6" s="139"/>
      <c r="G6" s="139"/>
      <c r="H6" s="139"/>
      <c r="I6" s="139"/>
      <c r="J6" s="139"/>
      <c r="K6" s="139"/>
      <c r="L6" s="139"/>
      <c r="M6" s="139"/>
      <c r="N6" s="139"/>
      <c r="O6" s="139"/>
      <c r="P6" s="139"/>
      <c r="Q6" s="139"/>
      <c r="R6" s="139"/>
      <c r="S6" s="139"/>
      <c r="T6" s="139"/>
      <c r="U6" s="41"/>
      <c r="V6" s="8"/>
      <c r="W6" s="8"/>
      <c r="X6" s="8"/>
      <c r="Y6" s="8"/>
      <c r="Z6" s="8"/>
      <c r="AA6" s="8"/>
      <c r="AB6" s="8"/>
      <c r="AC6" s="8"/>
      <c r="AD6" s="8"/>
      <c r="AE6" s="8"/>
      <c r="AF6" s="8"/>
      <c r="AG6" s="8"/>
    </row>
    <row r="7" spans="1:33" ht="18.75" x14ac:dyDescent="0.3">
      <c r="A7" s="140"/>
      <c r="B7" s="140"/>
      <c r="C7" s="140"/>
      <c r="D7" s="140"/>
      <c r="E7" s="140"/>
      <c r="F7" s="140"/>
      <c r="G7" s="140"/>
      <c r="H7" s="140"/>
      <c r="I7" s="140"/>
      <c r="J7" s="140"/>
      <c r="K7" s="140"/>
      <c r="L7" s="140"/>
      <c r="M7" s="140"/>
      <c r="N7" s="140"/>
      <c r="O7" s="140"/>
      <c r="P7" s="140"/>
      <c r="Q7" s="140"/>
      <c r="R7" s="140"/>
      <c r="S7" s="140"/>
      <c r="T7" s="140"/>
      <c r="U7" s="42"/>
      <c r="V7" s="9"/>
      <c r="W7" s="9"/>
      <c r="X7" s="9"/>
      <c r="Y7" s="9"/>
      <c r="Z7" s="9"/>
      <c r="AA7" s="9"/>
      <c r="AB7" s="9"/>
      <c r="AC7" s="9"/>
      <c r="AD7" s="9"/>
      <c r="AE7" s="9"/>
      <c r="AF7" s="9"/>
      <c r="AG7" s="9"/>
    </row>
    <row r="8" spans="1:33" x14ac:dyDescent="0.25">
      <c r="A8" s="6"/>
      <c r="B8" s="6"/>
      <c r="C8" s="6"/>
      <c r="D8" s="6"/>
      <c r="E8" s="10" t="s">
        <v>75</v>
      </c>
      <c r="F8" s="10"/>
      <c r="G8" s="10"/>
      <c r="H8" s="10"/>
      <c r="I8" s="11"/>
      <c r="J8" s="11"/>
      <c r="K8" s="6"/>
      <c r="L8" s="6"/>
      <c r="S8" s="11"/>
      <c r="T8" s="11"/>
    </row>
    <row r="9" spans="1:33" x14ac:dyDescent="0.25">
      <c r="A9" s="6"/>
      <c r="B9" s="6"/>
      <c r="C9" s="6"/>
      <c r="D9" s="6"/>
      <c r="E9" s="12" t="s">
        <v>5</v>
      </c>
      <c r="F9" s="12"/>
      <c r="G9" s="12"/>
      <c r="H9" s="12"/>
      <c r="I9" s="12"/>
      <c r="J9" s="12"/>
      <c r="K9" s="6"/>
      <c r="L9" s="6"/>
      <c r="S9" s="12"/>
      <c r="T9" s="12"/>
    </row>
    <row r="10" spans="1:33" x14ac:dyDescent="0.25">
      <c r="A10" s="6"/>
      <c r="B10" s="6"/>
      <c r="C10" s="6"/>
      <c r="D10" s="6"/>
      <c r="E10" s="1"/>
      <c r="F10" s="1"/>
      <c r="G10" s="1"/>
      <c r="H10" s="1"/>
      <c r="I10" s="11"/>
      <c r="J10" s="11"/>
      <c r="K10" s="6"/>
      <c r="L10" s="6"/>
      <c r="S10" s="11"/>
      <c r="T10" s="11"/>
    </row>
    <row r="11" spans="1:33" x14ac:dyDescent="0.25">
      <c r="A11" s="6"/>
      <c r="B11" s="6"/>
      <c r="C11" s="6"/>
      <c r="D11" s="6"/>
      <c r="E11" s="10" t="s">
        <v>134</v>
      </c>
      <c r="F11" s="10"/>
      <c r="G11" s="10"/>
      <c r="H11" s="10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</row>
    <row r="12" spans="1:33" s="13" customFormat="1" x14ac:dyDescent="0.25"/>
    <row r="13" spans="1:33" s="13" customFormat="1" x14ac:dyDescent="0.25">
      <c r="E13" s="10"/>
      <c r="F13" s="10"/>
      <c r="G13" s="10"/>
      <c r="H13" s="10"/>
    </row>
    <row r="14" spans="1:33" s="13" customFormat="1" x14ac:dyDescent="0.25">
      <c r="E14" s="10"/>
      <c r="F14" s="10"/>
      <c r="G14" s="10"/>
      <c r="H14" s="10"/>
    </row>
    <row r="15" spans="1:33" s="10" customFormat="1" x14ac:dyDescent="0.25">
      <c r="A15" s="14"/>
      <c r="B15" s="14"/>
      <c r="C15" s="14"/>
      <c r="D15" s="14"/>
      <c r="E15" s="14"/>
      <c r="F15" s="14"/>
      <c r="G15" s="14"/>
      <c r="H15" s="14"/>
      <c r="I15" s="14"/>
      <c r="J15" s="14"/>
      <c r="K15" s="14"/>
      <c r="L15" s="14"/>
      <c r="M15" s="14"/>
      <c r="N15" s="14"/>
      <c r="O15" s="14"/>
      <c r="P15" s="14"/>
      <c r="Q15" s="14"/>
      <c r="R15" s="14"/>
      <c r="S15" s="14"/>
      <c r="T15" s="14"/>
      <c r="U15" s="14"/>
      <c r="V15" s="14"/>
      <c r="W15" s="14"/>
      <c r="X15" s="14"/>
      <c r="Y15" s="14"/>
      <c r="Z15" s="14"/>
    </row>
    <row r="16" spans="1:33" x14ac:dyDescent="0.25">
      <c r="A16" s="134" t="s">
        <v>6</v>
      </c>
      <c r="B16" s="134" t="s">
        <v>7</v>
      </c>
      <c r="C16" s="134" t="s">
        <v>8</v>
      </c>
      <c r="D16" s="134" t="s">
        <v>9</v>
      </c>
      <c r="E16" s="138" t="s">
        <v>10</v>
      </c>
      <c r="F16" s="134" t="s">
        <v>11</v>
      </c>
      <c r="G16" s="134" t="s">
        <v>12</v>
      </c>
      <c r="H16" s="134" t="s">
        <v>13</v>
      </c>
      <c r="I16" s="136" t="s">
        <v>14</v>
      </c>
      <c r="J16" s="137"/>
      <c r="K16" s="137"/>
      <c r="L16" s="137"/>
      <c r="M16" s="137"/>
      <c r="N16" s="138" t="s">
        <v>15</v>
      </c>
      <c r="O16" s="138"/>
      <c r="P16" s="138"/>
      <c r="Q16" s="138"/>
      <c r="R16" s="138"/>
      <c r="S16" s="138"/>
      <c r="T16" s="138"/>
      <c r="U16" s="138" t="s">
        <v>16</v>
      </c>
    </row>
    <row r="17" spans="1:21" s="16" customFormat="1" ht="78.75" x14ac:dyDescent="0.25">
      <c r="A17" s="135"/>
      <c r="B17" s="135"/>
      <c r="C17" s="135"/>
      <c r="D17" s="135"/>
      <c r="E17" s="138"/>
      <c r="F17" s="135"/>
      <c r="G17" s="135"/>
      <c r="H17" s="135"/>
      <c r="I17" s="15" t="s">
        <v>17</v>
      </c>
      <c r="J17" s="15" t="s">
        <v>18</v>
      </c>
      <c r="K17" s="15" t="s">
        <v>19</v>
      </c>
      <c r="L17" s="15" t="s">
        <v>20</v>
      </c>
      <c r="M17" s="44" t="s">
        <v>21</v>
      </c>
      <c r="N17" s="15" t="s">
        <v>22</v>
      </c>
      <c r="O17" s="15" t="s">
        <v>23</v>
      </c>
      <c r="P17" s="15" t="s">
        <v>24</v>
      </c>
      <c r="Q17" s="15" t="s">
        <v>25</v>
      </c>
      <c r="R17" s="15" t="s">
        <v>26</v>
      </c>
      <c r="S17" s="15" t="s">
        <v>27</v>
      </c>
      <c r="T17" s="44" t="s">
        <v>28</v>
      </c>
      <c r="U17" s="138"/>
    </row>
    <row r="18" spans="1:21" s="17" customFormat="1" x14ac:dyDescent="0.25">
      <c r="A18" s="15">
        <v>1</v>
      </c>
      <c r="B18" s="15">
        <v>2</v>
      </c>
      <c r="C18" s="15">
        <v>3</v>
      </c>
      <c r="D18" s="15">
        <v>4</v>
      </c>
      <c r="E18" s="15">
        <v>5</v>
      </c>
      <c r="F18" s="15">
        <v>6</v>
      </c>
      <c r="G18" s="15">
        <v>7</v>
      </c>
      <c r="H18" s="15">
        <v>8</v>
      </c>
      <c r="I18" s="15">
        <v>9</v>
      </c>
      <c r="J18" s="15">
        <v>10</v>
      </c>
      <c r="K18" s="15">
        <v>11</v>
      </c>
      <c r="L18" s="15">
        <v>12</v>
      </c>
      <c r="M18" s="15">
        <v>13</v>
      </c>
      <c r="N18" s="15">
        <v>14</v>
      </c>
      <c r="O18" s="15">
        <v>15</v>
      </c>
      <c r="P18" s="15">
        <v>16</v>
      </c>
      <c r="Q18" s="15">
        <v>17</v>
      </c>
      <c r="R18" s="15">
        <v>18</v>
      </c>
      <c r="S18" s="15">
        <v>19</v>
      </c>
      <c r="T18" s="15">
        <v>20</v>
      </c>
      <c r="U18" s="15">
        <v>21</v>
      </c>
    </row>
    <row r="19" spans="1:21" s="17" customFormat="1" ht="124.5" customHeight="1" x14ac:dyDescent="0.25">
      <c r="A19" s="54" t="s">
        <v>144</v>
      </c>
      <c r="B19" s="54" t="s">
        <v>145</v>
      </c>
      <c r="C19" s="55" t="s">
        <v>76</v>
      </c>
      <c r="D19" s="56" t="s">
        <v>70</v>
      </c>
      <c r="E19" s="57" t="s">
        <v>91</v>
      </c>
      <c r="F19" s="57" t="s">
        <v>63</v>
      </c>
      <c r="G19" s="57" t="s">
        <v>132</v>
      </c>
      <c r="H19" s="57" t="s">
        <v>156</v>
      </c>
      <c r="I19" s="57" t="s">
        <v>92</v>
      </c>
      <c r="J19" s="56" t="s">
        <v>71</v>
      </c>
      <c r="K19" s="57" t="s">
        <v>62</v>
      </c>
      <c r="L19" s="57" t="s">
        <v>42</v>
      </c>
      <c r="M19" s="58" t="s">
        <v>93</v>
      </c>
      <c r="N19" s="57" t="s">
        <v>63</v>
      </c>
      <c r="O19" s="57" t="s">
        <v>157</v>
      </c>
      <c r="P19" s="58" t="s">
        <v>69</v>
      </c>
      <c r="Q19" s="59" t="s">
        <v>68</v>
      </c>
      <c r="R19" s="60">
        <v>1495.32</v>
      </c>
      <c r="S19" s="61">
        <v>1.51</v>
      </c>
      <c r="T19" s="62">
        <f>N19*O19*R19*S19</f>
        <v>47416.597199999997</v>
      </c>
      <c r="U19" s="61" t="s">
        <v>42</v>
      </c>
    </row>
    <row r="20" spans="1:21" s="17" customFormat="1" ht="113.25" customHeight="1" x14ac:dyDescent="0.25">
      <c r="A20" s="54" t="s">
        <v>144</v>
      </c>
      <c r="B20" s="54" t="s">
        <v>145</v>
      </c>
      <c r="C20" s="55" t="s">
        <v>76</v>
      </c>
      <c r="D20" s="56" t="s">
        <v>94</v>
      </c>
      <c r="E20" s="57" t="s">
        <v>91</v>
      </c>
      <c r="F20" s="57" t="s">
        <v>63</v>
      </c>
      <c r="G20" s="57" t="s">
        <v>132</v>
      </c>
      <c r="H20" s="57" t="s">
        <v>156</v>
      </c>
      <c r="I20" s="57" t="s">
        <v>92</v>
      </c>
      <c r="J20" s="63" t="s">
        <v>71</v>
      </c>
      <c r="K20" s="57" t="s">
        <v>62</v>
      </c>
      <c r="L20" s="57" t="s">
        <v>42</v>
      </c>
      <c r="M20" s="58" t="s">
        <v>93</v>
      </c>
      <c r="N20" s="57" t="s">
        <v>63</v>
      </c>
      <c r="O20" s="57" t="s">
        <v>63</v>
      </c>
      <c r="P20" s="58" t="s">
        <v>69</v>
      </c>
      <c r="Q20" s="59" t="s">
        <v>95</v>
      </c>
      <c r="R20" s="60">
        <v>2127.5100000000002</v>
      </c>
      <c r="S20" s="61">
        <v>1.51</v>
      </c>
      <c r="T20" s="62">
        <f>N20*O20*R20*S20</f>
        <v>3212.5401000000002</v>
      </c>
      <c r="U20" s="61" t="s">
        <v>42</v>
      </c>
    </row>
    <row r="21" spans="1:21" s="47" customFormat="1" ht="113.25" customHeight="1" x14ac:dyDescent="0.25">
      <c r="A21" s="54" t="s">
        <v>144</v>
      </c>
      <c r="B21" s="54" t="s">
        <v>145</v>
      </c>
      <c r="C21" s="55" t="s">
        <v>76</v>
      </c>
      <c r="D21" s="57" t="s">
        <v>64</v>
      </c>
      <c r="E21" s="57" t="s">
        <v>91</v>
      </c>
      <c r="F21" s="57" t="s">
        <v>63</v>
      </c>
      <c r="G21" s="57" t="s">
        <v>132</v>
      </c>
      <c r="H21" s="57" t="s">
        <v>156</v>
      </c>
      <c r="I21" s="57" t="s">
        <v>92</v>
      </c>
      <c r="J21" s="57" t="s">
        <v>42</v>
      </c>
      <c r="K21" s="57" t="s">
        <v>62</v>
      </c>
      <c r="L21" s="57" t="s">
        <v>42</v>
      </c>
      <c r="M21" s="58" t="s">
        <v>93</v>
      </c>
      <c r="N21" s="57" t="s">
        <v>42</v>
      </c>
      <c r="O21" s="57" t="s">
        <v>42</v>
      </c>
      <c r="P21" s="57" t="s">
        <v>42</v>
      </c>
      <c r="Q21" s="57" t="s">
        <v>42</v>
      </c>
      <c r="R21" s="57" t="s">
        <v>42</v>
      </c>
      <c r="S21" s="57" t="s">
        <v>42</v>
      </c>
      <c r="T21" s="62">
        <f>T19+T20</f>
        <v>50629.137299999995</v>
      </c>
      <c r="U21" s="61" t="s">
        <v>42</v>
      </c>
    </row>
    <row r="22" spans="1:21" s="17" customFormat="1" x14ac:dyDescent="0.25">
      <c r="A22" s="49"/>
      <c r="B22" s="49"/>
      <c r="C22" s="51"/>
      <c r="D22" s="74"/>
      <c r="E22" s="74"/>
      <c r="F22" s="74"/>
      <c r="G22" s="74"/>
      <c r="H22" s="74"/>
      <c r="I22" s="74"/>
      <c r="J22" s="74"/>
      <c r="K22" s="74"/>
      <c r="L22" s="74"/>
      <c r="M22" s="15"/>
      <c r="N22" s="74"/>
      <c r="O22" s="74"/>
      <c r="P22" s="74"/>
      <c r="Q22" s="74"/>
      <c r="R22" s="74"/>
      <c r="S22" s="74"/>
      <c r="T22" s="48"/>
      <c r="U22" s="75"/>
    </row>
    <row r="23" spans="1:21" s="17" customFormat="1" ht="126" x14ac:dyDescent="0.25">
      <c r="A23" s="64" t="s">
        <v>146</v>
      </c>
      <c r="B23" s="65" t="s">
        <v>79</v>
      </c>
      <c r="C23" s="66" t="s">
        <v>77</v>
      </c>
      <c r="D23" s="67" t="s">
        <v>96</v>
      </c>
      <c r="E23" s="68" t="s">
        <v>98</v>
      </c>
      <c r="F23" s="68" t="s">
        <v>63</v>
      </c>
      <c r="G23" s="68" t="s">
        <v>61</v>
      </c>
      <c r="H23" s="68" t="s">
        <v>99</v>
      </c>
      <c r="I23" s="68" t="s">
        <v>100</v>
      </c>
      <c r="J23" s="68" t="s">
        <v>101</v>
      </c>
      <c r="K23" s="68" t="s">
        <v>62</v>
      </c>
      <c r="L23" s="68" t="s">
        <v>42</v>
      </c>
      <c r="M23" s="69" t="s">
        <v>93</v>
      </c>
      <c r="N23" s="69">
        <v>1</v>
      </c>
      <c r="O23" s="68" t="s">
        <v>102</v>
      </c>
      <c r="P23" s="69" t="s">
        <v>103</v>
      </c>
      <c r="Q23" s="69" t="s">
        <v>104</v>
      </c>
      <c r="R23" s="68" t="s">
        <v>97</v>
      </c>
      <c r="S23" s="67">
        <v>1</v>
      </c>
      <c r="T23" s="71">
        <f>N23*O23*R23*S23</f>
        <v>452.92959999999994</v>
      </c>
      <c r="U23" s="67" t="s">
        <v>42</v>
      </c>
    </row>
    <row r="24" spans="1:21" s="17" customFormat="1" ht="126" x14ac:dyDescent="0.25">
      <c r="A24" s="64" t="s">
        <v>146</v>
      </c>
      <c r="B24" s="65" t="s">
        <v>79</v>
      </c>
      <c r="C24" s="66" t="s">
        <v>77</v>
      </c>
      <c r="D24" s="67" t="s">
        <v>105</v>
      </c>
      <c r="E24" s="68" t="s">
        <v>98</v>
      </c>
      <c r="F24" s="68" t="s">
        <v>63</v>
      </c>
      <c r="G24" s="68" t="s">
        <v>61</v>
      </c>
      <c r="H24" s="68" t="s">
        <v>99</v>
      </c>
      <c r="I24" s="68" t="s">
        <v>100</v>
      </c>
      <c r="J24" s="68" t="s">
        <v>101</v>
      </c>
      <c r="K24" s="68" t="s">
        <v>62</v>
      </c>
      <c r="L24" s="68" t="s">
        <v>42</v>
      </c>
      <c r="M24" s="69" t="s">
        <v>93</v>
      </c>
      <c r="N24" s="69">
        <v>1</v>
      </c>
      <c r="O24" s="68" t="s">
        <v>102</v>
      </c>
      <c r="P24" s="69" t="s">
        <v>103</v>
      </c>
      <c r="Q24" s="69" t="s">
        <v>108</v>
      </c>
      <c r="R24" s="67">
        <v>949.02</v>
      </c>
      <c r="S24" s="67">
        <v>1</v>
      </c>
      <c r="T24" s="71">
        <f t="shared" ref="T24:T64" si="0">N24*O24*R24*S24</f>
        <v>446.03939999999994</v>
      </c>
      <c r="U24" s="67" t="s">
        <v>42</v>
      </c>
    </row>
    <row r="25" spans="1:21" s="17" customFormat="1" ht="126" x14ac:dyDescent="0.25">
      <c r="A25" s="64" t="s">
        <v>146</v>
      </c>
      <c r="B25" s="65" t="s">
        <v>79</v>
      </c>
      <c r="C25" s="66" t="s">
        <v>77</v>
      </c>
      <c r="D25" s="67" t="s">
        <v>109</v>
      </c>
      <c r="E25" s="68" t="s">
        <v>98</v>
      </c>
      <c r="F25" s="68" t="s">
        <v>63</v>
      </c>
      <c r="G25" s="68" t="s">
        <v>61</v>
      </c>
      <c r="H25" s="68" t="s">
        <v>99</v>
      </c>
      <c r="I25" s="68" t="s">
        <v>100</v>
      </c>
      <c r="J25" s="68" t="s">
        <v>101</v>
      </c>
      <c r="K25" s="68" t="s">
        <v>62</v>
      </c>
      <c r="L25" s="68" t="s">
        <v>42</v>
      </c>
      <c r="M25" s="69" t="s">
        <v>93</v>
      </c>
      <c r="N25" s="69">
        <v>1</v>
      </c>
      <c r="O25" s="68" t="s">
        <v>102</v>
      </c>
      <c r="P25" s="69" t="s">
        <v>103</v>
      </c>
      <c r="Q25" s="69" t="s">
        <v>110</v>
      </c>
      <c r="R25" s="67">
        <v>1529.52</v>
      </c>
      <c r="S25" s="67">
        <v>1</v>
      </c>
      <c r="T25" s="71">
        <f t="shared" si="0"/>
        <v>718.87439999999992</v>
      </c>
      <c r="U25" s="67" t="s">
        <v>42</v>
      </c>
    </row>
    <row r="26" spans="1:21" s="17" customFormat="1" ht="126" x14ac:dyDescent="0.25">
      <c r="A26" s="64" t="s">
        <v>146</v>
      </c>
      <c r="B26" s="65" t="s">
        <v>79</v>
      </c>
      <c r="C26" s="66" t="s">
        <v>77</v>
      </c>
      <c r="D26" s="67" t="s">
        <v>111</v>
      </c>
      <c r="E26" s="68" t="s">
        <v>98</v>
      </c>
      <c r="F26" s="68" t="s">
        <v>63</v>
      </c>
      <c r="G26" s="68" t="s">
        <v>61</v>
      </c>
      <c r="H26" s="68" t="s">
        <v>99</v>
      </c>
      <c r="I26" s="68" t="s">
        <v>100</v>
      </c>
      <c r="J26" s="68" t="s">
        <v>101</v>
      </c>
      <c r="K26" s="68" t="s">
        <v>62</v>
      </c>
      <c r="L26" s="68" t="s">
        <v>42</v>
      </c>
      <c r="M26" s="69" t="s">
        <v>93</v>
      </c>
      <c r="N26" s="69">
        <v>1</v>
      </c>
      <c r="O26" s="68" t="s">
        <v>102</v>
      </c>
      <c r="P26" s="69" t="s">
        <v>103</v>
      </c>
      <c r="Q26" s="69" t="s">
        <v>112</v>
      </c>
      <c r="R26" s="67">
        <v>300.27</v>
      </c>
      <c r="S26" s="67">
        <v>1.96</v>
      </c>
      <c r="T26" s="71">
        <f>N26*O26*R26*S26</f>
        <v>276.60872399999994</v>
      </c>
      <c r="U26" s="67" t="s">
        <v>42</v>
      </c>
    </row>
    <row r="27" spans="1:21" s="17" customFormat="1" ht="126" x14ac:dyDescent="0.25">
      <c r="A27" s="64" t="s">
        <v>146</v>
      </c>
      <c r="B27" s="65" t="s">
        <v>79</v>
      </c>
      <c r="C27" s="66" t="s">
        <v>77</v>
      </c>
      <c r="D27" s="67" t="s">
        <v>114</v>
      </c>
      <c r="E27" s="68" t="s">
        <v>98</v>
      </c>
      <c r="F27" s="68" t="s">
        <v>63</v>
      </c>
      <c r="G27" s="68" t="s">
        <v>61</v>
      </c>
      <c r="H27" s="68" t="s">
        <v>99</v>
      </c>
      <c r="I27" s="68" t="s">
        <v>100</v>
      </c>
      <c r="J27" s="68" t="s">
        <v>101</v>
      </c>
      <c r="K27" s="68" t="s">
        <v>62</v>
      </c>
      <c r="L27" s="68" t="s">
        <v>42</v>
      </c>
      <c r="M27" s="69" t="s">
        <v>93</v>
      </c>
      <c r="N27" s="69">
        <v>1</v>
      </c>
      <c r="O27" s="68" t="s">
        <v>63</v>
      </c>
      <c r="P27" s="69" t="s">
        <v>103</v>
      </c>
      <c r="Q27" s="69" t="s">
        <v>113</v>
      </c>
      <c r="R27" s="67">
        <v>234.03</v>
      </c>
      <c r="S27" s="67">
        <v>1</v>
      </c>
      <c r="T27" s="71">
        <f>N27*O27*R27*S27</f>
        <v>234.03</v>
      </c>
      <c r="U27" s="67" t="s">
        <v>42</v>
      </c>
    </row>
    <row r="28" spans="1:21" s="17" customFormat="1" ht="126" x14ac:dyDescent="0.25">
      <c r="A28" s="64" t="s">
        <v>146</v>
      </c>
      <c r="B28" s="65" t="s">
        <v>79</v>
      </c>
      <c r="C28" s="66" t="s">
        <v>77</v>
      </c>
      <c r="D28" s="68" t="s">
        <v>64</v>
      </c>
      <c r="E28" s="68" t="s">
        <v>98</v>
      </c>
      <c r="F28" s="68" t="s">
        <v>63</v>
      </c>
      <c r="G28" s="68" t="s">
        <v>61</v>
      </c>
      <c r="H28" s="68" t="s">
        <v>99</v>
      </c>
      <c r="I28" s="68" t="s">
        <v>100</v>
      </c>
      <c r="J28" s="68" t="s">
        <v>101</v>
      </c>
      <c r="K28" s="68" t="s">
        <v>62</v>
      </c>
      <c r="L28" s="72" t="s">
        <v>42</v>
      </c>
      <c r="M28" s="73" t="s">
        <v>93</v>
      </c>
      <c r="N28" s="70">
        <v>1</v>
      </c>
      <c r="O28" s="68" t="s">
        <v>42</v>
      </c>
      <c r="P28" s="68" t="s">
        <v>42</v>
      </c>
      <c r="Q28" s="68" t="s">
        <v>42</v>
      </c>
      <c r="R28" s="68" t="s">
        <v>42</v>
      </c>
      <c r="S28" s="67" t="s">
        <v>42</v>
      </c>
      <c r="T28" s="71">
        <f>T23+T24+T25+T26+T27</f>
        <v>2128.4821239999997</v>
      </c>
      <c r="U28" s="67" t="s">
        <v>42</v>
      </c>
    </row>
    <row r="29" spans="1:21" s="17" customFormat="1" x14ac:dyDescent="0.25">
      <c r="A29" s="49"/>
      <c r="B29" s="52"/>
      <c r="C29" s="51"/>
      <c r="D29" s="74"/>
      <c r="E29" s="74"/>
      <c r="F29" s="74"/>
      <c r="G29" s="74"/>
      <c r="H29" s="74"/>
      <c r="I29" s="74"/>
      <c r="J29" s="74"/>
      <c r="K29" s="74"/>
      <c r="L29" s="74"/>
      <c r="M29" s="15"/>
      <c r="O29" s="74"/>
      <c r="P29" s="74"/>
      <c r="Q29" s="74"/>
      <c r="R29" s="74"/>
      <c r="S29" s="75"/>
      <c r="T29" s="48"/>
      <c r="U29" s="75"/>
    </row>
    <row r="30" spans="1:21" s="17" customFormat="1" ht="126" x14ac:dyDescent="0.25">
      <c r="A30" s="77" t="s">
        <v>147</v>
      </c>
      <c r="B30" s="77" t="s">
        <v>80</v>
      </c>
      <c r="C30" s="78" t="s">
        <v>78</v>
      </c>
      <c r="D30" s="79" t="s">
        <v>96</v>
      </c>
      <c r="E30" s="80" t="s">
        <v>98</v>
      </c>
      <c r="F30" s="80" t="s">
        <v>63</v>
      </c>
      <c r="G30" s="80" t="s">
        <v>61</v>
      </c>
      <c r="H30" s="80" t="s">
        <v>99</v>
      </c>
      <c r="I30" s="80" t="s">
        <v>100</v>
      </c>
      <c r="J30" s="80" t="s">
        <v>101</v>
      </c>
      <c r="K30" s="80" t="s">
        <v>62</v>
      </c>
      <c r="L30" s="80" t="s">
        <v>42</v>
      </c>
      <c r="M30" s="81" t="s">
        <v>93</v>
      </c>
      <c r="N30" s="81">
        <v>1</v>
      </c>
      <c r="O30" s="80" t="s">
        <v>115</v>
      </c>
      <c r="P30" s="80" t="s">
        <v>103</v>
      </c>
      <c r="Q30" s="80" t="s">
        <v>104</v>
      </c>
      <c r="R30" s="80" t="s">
        <v>97</v>
      </c>
      <c r="S30" s="79">
        <v>1</v>
      </c>
      <c r="T30" s="82">
        <f>N30*O30*R30*S30</f>
        <v>838.40159999999992</v>
      </c>
      <c r="U30" s="79" t="s">
        <v>42</v>
      </c>
    </row>
    <row r="31" spans="1:21" s="17" customFormat="1" ht="126" x14ac:dyDescent="0.25">
      <c r="A31" s="77" t="s">
        <v>147</v>
      </c>
      <c r="B31" s="77" t="s">
        <v>80</v>
      </c>
      <c r="C31" s="78" t="s">
        <v>78</v>
      </c>
      <c r="D31" s="79" t="s">
        <v>105</v>
      </c>
      <c r="E31" s="80" t="s">
        <v>98</v>
      </c>
      <c r="F31" s="80" t="s">
        <v>63</v>
      </c>
      <c r="G31" s="80" t="s">
        <v>61</v>
      </c>
      <c r="H31" s="80" t="s">
        <v>99</v>
      </c>
      <c r="I31" s="80" t="s">
        <v>100</v>
      </c>
      <c r="J31" s="80" t="s">
        <v>101</v>
      </c>
      <c r="K31" s="80" t="s">
        <v>62</v>
      </c>
      <c r="L31" s="80" t="s">
        <v>42</v>
      </c>
      <c r="M31" s="81" t="s">
        <v>93</v>
      </c>
      <c r="N31" s="81">
        <v>1</v>
      </c>
      <c r="O31" s="80" t="s">
        <v>115</v>
      </c>
      <c r="P31" s="80" t="s">
        <v>103</v>
      </c>
      <c r="Q31" s="80" t="s">
        <v>108</v>
      </c>
      <c r="R31" s="80">
        <v>949.02</v>
      </c>
      <c r="S31" s="79">
        <v>1</v>
      </c>
      <c r="T31" s="82">
        <f>N31*O31*R31*S31</f>
        <v>825.64739999999995</v>
      </c>
      <c r="U31" s="79" t="s">
        <v>42</v>
      </c>
    </row>
    <row r="32" spans="1:21" s="17" customFormat="1" ht="126" x14ac:dyDescent="0.25">
      <c r="A32" s="77" t="s">
        <v>147</v>
      </c>
      <c r="B32" s="77" t="s">
        <v>80</v>
      </c>
      <c r="C32" s="78" t="s">
        <v>78</v>
      </c>
      <c r="D32" s="79" t="s">
        <v>109</v>
      </c>
      <c r="E32" s="80" t="s">
        <v>98</v>
      </c>
      <c r="F32" s="80" t="s">
        <v>63</v>
      </c>
      <c r="G32" s="80" t="s">
        <v>61</v>
      </c>
      <c r="H32" s="80" t="s">
        <v>99</v>
      </c>
      <c r="I32" s="80" t="s">
        <v>100</v>
      </c>
      <c r="J32" s="80" t="s">
        <v>101</v>
      </c>
      <c r="K32" s="80" t="s">
        <v>62</v>
      </c>
      <c r="L32" s="80" t="s">
        <v>42</v>
      </c>
      <c r="M32" s="81" t="s">
        <v>93</v>
      </c>
      <c r="N32" s="81">
        <v>1</v>
      </c>
      <c r="O32" s="80" t="s">
        <v>115</v>
      </c>
      <c r="P32" s="80" t="s">
        <v>103</v>
      </c>
      <c r="Q32" s="80" t="s">
        <v>116</v>
      </c>
      <c r="R32" s="80" t="s">
        <v>117</v>
      </c>
      <c r="S32" s="79">
        <v>1</v>
      </c>
      <c r="T32" s="82">
        <f t="shared" ref="T32:T34" si="1">N32*O32*R32*S32</f>
        <v>1359.375</v>
      </c>
      <c r="U32" s="79" t="s">
        <v>42</v>
      </c>
    </row>
    <row r="33" spans="1:21" s="17" customFormat="1" ht="126" x14ac:dyDescent="0.25">
      <c r="A33" s="77" t="s">
        <v>147</v>
      </c>
      <c r="B33" s="77" t="s">
        <v>80</v>
      </c>
      <c r="C33" s="78" t="s">
        <v>78</v>
      </c>
      <c r="D33" s="79" t="s">
        <v>111</v>
      </c>
      <c r="E33" s="80" t="s">
        <v>98</v>
      </c>
      <c r="F33" s="80" t="s">
        <v>63</v>
      </c>
      <c r="G33" s="80" t="s">
        <v>61</v>
      </c>
      <c r="H33" s="80" t="s">
        <v>99</v>
      </c>
      <c r="I33" s="80" t="s">
        <v>100</v>
      </c>
      <c r="J33" s="80" t="s">
        <v>101</v>
      </c>
      <c r="K33" s="80" t="s">
        <v>62</v>
      </c>
      <c r="L33" s="80" t="s">
        <v>42</v>
      </c>
      <c r="M33" s="81" t="s">
        <v>93</v>
      </c>
      <c r="N33" s="81">
        <v>1</v>
      </c>
      <c r="O33" s="80" t="s">
        <v>115</v>
      </c>
      <c r="P33" s="80" t="s">
        <v>103</v>
      </c>
      <c r="Q33" s="80" t="s">
        <v>112</v>
      </c>
      <c r="R33" s="80">
        <v>300.27</v>
      </c>
      <c r="S33" s="79">
        <v>1.96</v>
      </c>
      <c r="T33" s="82">
        <f t="shared" si="1"/>
        <v>512.02040399999998</v>
      </c>
      <c r="U33" s="79" t="s">
        <v>42</v>
      </c>
    </row>
    <row r="34" spans="1:21" s="17" customFormat="1" ht="48" customHeight="1" x14ac:dyDescent="0.25">
      <c r="A34" s="77" t="s">
        <v>147</v>
      </c>
      <c r="B34" s="77" t="s">
        <v>80</v>
      </c>
      <c r="C34" s="78" t="s">
        <v>78</v>
      </c>
      <c r="D34" s="79" t="s">
        <v>114</v>
      </c>
      <c r="E34" s="80" t="s">
        <v>98</v>
      </c>
      <c r="F34" s="80" t="s">
        <v>63</v>
      </c>
      <c r="G34" s="80" t="s">
        <v>61</v>
      </c>
      <c r="H34" s="80" t="s">
        <v>99</v>
      </c>
      <c r="I34" s="80" t="s">
        <v>100</v>
      </c>
      <c r="J34" s="80" t="s">
        <v>101</v>
      </c>
      <c r="K34" s="80" t="s">
        <v>62</v>
      </c>
      <c r="L34" s="80" t="s">
        <v>42</v>
      </c>
      <c r="M34" s="81" t="s">
        <v>93</v>
      </c>
      <c r="N34" s="81">
        <v>1</v>
      </c>
      <c r="O34" s="80" t="s">
        <v>63</v>
      </c>
      <c r="P34" s="80" t="s">
        <v>103</v>
      </c>
      <c r="Q34" s="80" t="s">
        <v>113</v>
      </c>
      <c r="R34" s="80">
        <v>234.03</v>
      </c>
      <c r="S34" s="79">
        <v>1</v>
      </c>
      <c r="T34" s="82">
        <f t="shared" si="1"/>
        <v>234.03</v>
      </c>
      <c r="U34" s="79" t="s">
        <v>42</v>
      </c>
    </row>
    <row r="35" spans="1:21" s="17" customFormat="1" ht="126" x14ac:dyDescent="0.25">
      <c r="A35" s="77" t="s">
        <v>147</v>
      </c>
      <c r="B35" s="77" t="s">
        <v>80</v>
      </c>
      <c r="C35" s="78" t="s">
        <v>78</v>
      </c>
      <c r="D35" s="80" t="s">
        <v>64</v>
      </c>
      <c r="E35" s="80" t="s">
        <v>98</v>
      </c>
      <c r="F35" s="80" t="s">
        <v>63</v>
      </c>
      <c r="G35" s="80" t="s">
        <v>61</v>
      </c>
      <c r="H35" s="80" t="s">
        <v>99</v>
      </c>
      <c r="I35" s="80" t="s">
        <v>100</v>
      </c>
      <c r="J35" s="80" t="s">
        <v>101</v>
      </c>
      <c r="K35" s="80" t="s">
        <v>62</v>
      </c>
      <c r="L35" s="80" t="s">
        <v>42</v>
      </c>
      <c r="M35" s="81" t="s">
        <v>93</v>
      </c>
      <c r="N35" s="80">
        <v>1</v>
      </c>
      <c r="O35" s="80" t="s">
        <v>115</v>
      </c>
      <c r="P35" s="80" t="s">
        <v>103</v>
      </c>
      <c r="Q35" s="81" t="s">
        <v>42</v>
      </c>
      <c r="R35" s="79" t="s">
        <v>42</v>
      </c>
      <c r="S35" s="79" t="s">
        <v>42</v>
      </c>
      <c r="T35" s="82">
        <f>T30+T31+T32+T33+T34</f>
        <v>3769.474404</v>
      </c>
      <c r="U35" s="79" t="s">
        <v>42</v>
      </c>
    </row>
    <row r="36" spans="1:21" s="17" customFormat="1" x14ac:dyDescent="0.25">
      <c r="A36" s="49"/>
      <c r="B36" s="52"/>
      <c r="C36" s="51"/>
      <c r="D36" s="74"/>
      <c r="E36" s="74"/>
      <c r="F36" s="74"/>
      <c r="G36" s="74"/>
      <c r="H36" s="74"/>
      <c r="I36" s="74"/>
      <c r="J36" s="74"/>
      <c r="K36" s="74"/>
      <c r="L36" s="74"/>
      <c r="M36" s="15"/>
      <c r="N36" s="74"/>
      <c r="O36" s="74"/>
      <c r="P36" s="15"/>
      <c r="Q36" s="15"/>
      <c r="R36" s="75"/>
      <c r="S36" s="75"/>
      <c r="T36" s="48"/>
      <c r="U36" s="75"/>
    </row>
    <row r="37" spans="1:21" s="17" customFormat="1" ht="126" x14ac:dyDescent="0.25">
      <c r="A37" s="83" t="s">
        <v>148</v>
      </c>
      <c r="B37" s="84" t="s">
        <v>81</v>
      </c>
      <c r="C37" s="85" t="s">
        <v>82</v>
      </c>
      <c r="D37" s="86" t="s">
        <v>96</v>
      </c>
      <c r="E37" s="87" t="s">
        <v>98</v>
      </c>
      <c r="F37" s="87" t="s">
        <v>63</v>
      </c>
      <c r="G37" s="87" t="s">
        <v>61</v>
      </c>
      <c r="H37" s="87" t="s">
        <v>118</v>
      </c>
      <c r="I37" s="87" t="s">
        <v>100</v>
      </c>
      <c r="J37" s="87" t="s">
        <v>101</v>
      </c>
      <c r="K37" s="87" t="s">
        <v>62</v>
      </c>
      <c r="L37" s="87" t="s">
        <v>42</v>
      </c>
      <c r="M37" s="88" t="s">
        <v>93</v>
      </c>
      <c r="N37" s="87" t="s">
        <v>63</v>
      </c>
      <c r="O37" s="87" t="s">
        <v>128</v>
      </c>
      <c r="P37" s="87" t="s">
        <v>103</v>
      </c>
      <c r="Q37" s="87" t="s">
        <v>104</v>
      </c>
      <c r="R37" s="87" t="s">
        <v>97</v>
      </c>
      <c r="S37" s="86">
        <v>1</v>
      </c>
      <c r="T37" s="89">
        <f>N37*O37*R37*S37</f>
        <v>915.49599999999987</v>
      </c>
      <c r="U37" s="86" t="s">
        <v>42</v>
      </c>
    </row>
    <row r="38" spans="1:21" s="17" customFormat="1" ht="126" x14ac:dyDescent="0.25">
      <c r="A38" s="83" t="s">
        <v>148</v>
      </c>
      <c r="B38" s="84" t="s">
        <v>81</v>
      </c>
      <c r="C38" s="85" t="s">
        <v>82</v>
      </c>
      <c r="D38" s="86" t="s">
        <v>105</v>
      </c>
      <c r="E38" s="87" t="s">
        <v>98</v>
      </c>
      <c r="F38" s="87" t="s">
        <v>63</v>
      </c>
      <c r="G38" s="87" t="s">
        <v>61</v>
      </c>
      <c r="H38" s="87" t="s">
        <v>118</v>
      </c>
      <c r="I38" s="87" t="s">
        <v>100</v>
      </c>
      <c r="J38" s="87" t="s">
        <v>101</v>
      </c>
      <c r="K38" s="87" t="s">
        <v>62</v>
      </c>
      <c r="L38" s="87" t="s">
        <v>42</v>
      </c>
      <c r="M38" s="88" t="s">
        <v>93</v>
      </c>
      <c r="N38" s="87" t="s">
        <v>63</v>
      </c>
      <c r="O38" s="87" t="s">
        <v>128</v>
      </c>
      <c r="P38" s="87" t="s">
        <v>103</v>
      </c>
      <c r="Q38" s="87" t="s">
        <v>108</v>
      </c>
      <c r="R38" s="87">
        <v>949.02</v>
      </c>
      <c r="S38" s="86">
        <v>1</v>
      </c>
      <c r="T38" s="89">
        <f>N38*O38*R38*S38</f>
        <v>901.56899999999996</v>
      </c>
      <c r="U38" s="86" t="s">
        <v>42</v>
      </c>
    </row>
    <row r="39" spans="1:21" s="17" customFormat="1" ht="126" x14ac:dyDescent="0.25">
      <c r="A39" s="83" t="s">
        <v>148</v>
      </c>
      <c r="B39" s="84" t="s">
        <v>81</v>
      </c>
      <c r="C39" s="85" t="s">
        <v>82</v>
      </c>
      <c r="D39" s="86" t="s">
        <v>109</v>
      </c>
      <c r="E39" s="87" t="s">
        <v>98</v>
      </c>
      <c r="F39" s="87" t="s">
        <v>63</v>
      </c>
      <c r="G39" s="87" t="s">
        <v>61</v>
      </c>
      <c r="H39" s="87" t="s">
        <v>118</v>
      </c>
      <c r="I39" s="87" t="s">
        <v>100</v>
      </c>
      <c r="J39" s="87" t="s">
        <v>101</v>
      </c>
      <c r="K39" s="87" t="s">
        <v>62</v>
      </c>
      <c r="L39" s="87" t="s">
        <v>42</v>
      </c>
      <c r="M39" s="88" t="s">
        <v>93</v>
      </c>
      <c r="N39" s="87" t="s">
        <v>63</v>
      </c>
      <c r="O39" s="87" t="s">
        <v>128</v>
      </c>
      <c r="P39" s="87" t="s">
        <v>103</v>
      </c>
      <c r="Q39" s="87" t="s">
        <v>116</v>
      </c>
      <c r="R39" s="87" t="s">
        <v>117</v>
      </c>
      <c r="S39" s="86">
        <v>1</v>
      </c>
      <c r="T39" s="89">
        <f t="shared" ref="T39:T41" si="2">N39*O39*R39*S39</f>
        <v>1484.375</v>
      </c>
      <c r="U39" s="86" t="s">
        <v>42</v>
      </c>
    </row>
    <row r="40" spans="1:21" s="17" customFormat="1" ht="126" x14ac:dyDescent="0.25">
      <c r="A40" s="83" t="s">
        <v>148</v>
      </c>
      <c r="B40" s="84" t="s">
        <v>81</v>
      </c>
      <c r="C40" s="85" t="s">
        <v>82</v>
      </c>
      <c r="D40" s="86" t="s">
        <v>111</v>
      </c>
      <c r="E40" s="87" t="s">
        <v>98</v>
      </c>
      <c r="F40" s="87" t="s">
        <v>63</v>
      </c>
      <c r="G40" s="87" t="s">
        <v>61</v>
      </c>
      <c r="H40" s="87" t="s">
        <v>118</v>
      </c>
      <c r="I40" s="87" t="s">
        <v>100</v>
      </c>
      <c r="J40" s="87" t="s">
        <v>101</v>
      </c>
      <c r="K40" s="87" t="s">
        <v>62</v>
      </c>
      <c r="L40" s="87" t="s">
        <v>42</v>
      </c>
      <c r="M40" s="88" t="s">
        <v>93</v>
      </c>
      <c r="N40" s="87" t="s">
        <v>63</v>
      </c>
      <c r="O40" s="87" t="s">
        <v>128</v>
      </c>
      <c r="P40" s="87" t="s">
        <v>103</v>
      </c>
      <c r="Q40" s="87" t="s">
        <v>112</v>
      </c>
      <c r="R40" s="87">
        <v>300.27</v>
      </c>
      <c r="S40" s="86">
        <v>1.96</v>
      </c>
      <c r="T40" s="89">
        <f t="shared" si="2"/>
        <v>559.10273999999993</v>
      </c>
      <c r="U40" s="86" t="s">
        <v>42</v>
      </c>
    </row>
    <row r="41" spans="1:21" s="17" customFormat="1" ht="126" x14ac:dyDescent="0.25">
      <c r="A41" s="83" t="s">
        <v>148</v>
      </c>
      <c r="B41" s="84" t="s">
        <v>81</v>
      </c>
      <c r="C41" s="85" t="s">
        <v>82</v>
      </c>
      <c r="D41" s="86" t="s">
        <v>114</v>
      </c>
      <c r="E41" s="87" t="s">
        <v>98</v>
      </c>
      <c r="F41" s="87" t="s">
        <v>63</v>
      </c>
      <c r="G41" s="87" t="s">
        <v>61</v>
      </c>
      <c r="H41" s="87" t="s">
        <v>118</v>
      </c>
      <c r="I41" s="87" t="s">
        <v>100</v>
      </c>
      <c r="J41" s="87" t="s">
        <v>101</v>
      </c>
      <c r="K41" s="87" t="s">
        <v>62</v>
      </c>
      <c r="L41" s="87" t="s">
        <v>42</v>
      </c>
      <c r="M41" s="88" t="s">
        <v>93</v>
      </c>
      <c r="N41" s="87" t="s">
        <v>63</v>
      </c>
      <c r="O41" s="87" t="s">
        <v>63</v>
      </c>
      <c r="P41" s="87" t="s">
        <v>103</v>
      </c>
      <c r="Q41" s="87" t="s">
        <v>113</v>
      </c>
      <c r="R41" s="87">
        <v>234.03</v>
      </c>
      <c r="S41" s="86">
        <v>1</v>
      </c>
      <c r="T41" s="89">
        <f t="shared" si="2"/>
        <v>234.03</v>
      </c>
      <c r="U41" s="86" t="s">
        <v>42</v>
      </c>
    </row>
    <row r="42" spans="1:21" s="17" customFormat="1" ht="126" x14ac:dyDescent="0.25">
      <c r="A42" s="83" t="s">
        <v>148</v>
      </c>
      <c r="B42" s="84" t="s">
        <v>81</v>
      </c>
      <c r="C42" s="85" t="s">
        <v>82</v>
      </c>
      <c r="D42" s="87" t="s">
        <v>64</v>
      </c>
      <c r="E42" s="87" t="s">
        <v>98</v>
      </c>
      <c r="F42" s="87" t="s">
        <v>63</v>
      </c>
      <c r="G42" s="87" t="s">
        <v>61</v>
      </c>
      <c r="H42" s="87" t="s">
        <v>118</v>
      </c>
      <c r="I42" s="87" t="s">
        <v>100</v>
      </c>
      <c r="J42" s="87" t="s">
        <v>101</v>
      </c>
      <c r="K42" s="87" t="s">
        <v>62</v>
      </c>
      <c r="L42" s="87" t="s">
        <v>42</v>
      </c>
      <c r="M42" s="88" t="s">
        <v>93</v>
      </c>
      <c r="N42" s="87" t="s">
        <v>63</v>
      </c>
      <c r="O42" s="87" t="s">
        <v>128</v>
      </c>
      <c r="P42" s="87" t="s">
        <v>103</v>
      </c>
      <c r="Q42" s="88" t="s">
        <v>42</v>
      </c>
      <c r="R42" s="86" t="s">
        <v>42</v>
      </c>
      <c r="S42" s="86" t="s">
        <v>42</v>
      </c>
      <c r="T42" s="89">
        <f>T37+T38+T39+T40+T41</f>
        <v>4094.5727399999996</v>
      </c>
      <c r="U42" s="86" t="s">
        <v>42</v>
      </c>
    </row>
    <row r="43" spans="1:21" s="17" customFormat="1" x14ac:dyDescent="0.25">
      <c r="A43" s="49"/>
      <c r="B43" s="52"/>
      <c r="C43" s="103"/>
      <c r="D43" s="75"/>
      <c r="E43" s="74"/>
      <c r="F43" s="74"/>
      <c r="G43" s="74"/>
      <c r="H43" s="74"/>
      <c r="I43" s="74"/>
      <c r="J43" s="74"/>
      <c r="K43" s="74"/>
      <c r="L43" s="74"/>
      <c r="M43" s="15"/>
      <c r="N43" s="74"/>
      <c r="O43" s="74"/>
      <c r="P43" s="15"/>
      <c r="Q43" s="15"/>
      <c r="R43" s="75"/>
      <c r="S43" s="75"/>
      <c r="T43" s="48">
        <f t="shared" si="0"/>
        <v>0</v>
      </c>
      <c r="U43" s="75"/>
    </row>
    <row r="44" spans="1:21" s="17" customFormat="1" ht="126" x14ac:dyDescent="0.25">
      <c r="A44" s="64" t="s">
        <v>149</v>
      </c>
      <c r="B44" s="65" t="s">
        <v>83</v>
      </c>
      <c r="C44" s="90" t="s">
        <v>84</v>
      </c>
      <c r="D44" s="67" t="s">
        <v>96</v>
      </c>
      <c r="E44" s="68" t="s">
        <v>98</v>
      </c>
      <c r="F44" s="68" t="s">
        <v>63</v>
      </c>
      <c r="G44" s="68" t="s">
        <v>61</v>
      </c>
      <c r="H44" s="68" t="s">
        <v>118</v>
      </c>
      <c r="I44" s="68" t="s">
        <v>100</v>
      </c>
      <c r="J44" s="68" t="s">
        <v>101</v>
      </c>
      <c r="K44" s="68" t="s">
        <v>62</v>
      </c>
      <c r="L44" s="68" t="s">
        <v>42</v>
      </c>
      <c r="M44" s="69" t="s">
        <v>93</v>
      </c>
      <c r="N44" s="68" t="s">
        <v>63</v>
      </c>
      <c r="O44" s="68" t="s">
        <v>127</v>
      </c>
      <c r="P44" s="68" t="s">
        <v>103</v>
      </c>
      <c r="Q44" s="68" t="s">
        <v>104</v>
      </c>
      <c r="R44" s="68" t="s">
        <v>97</v>
      </c>
      <c r="S44" s="67">
        <v>1</v>
      </c>
      <c r="T44" s="71">
        <f>N44*O44*R44*S44</f>
        <v>819.12799999999993</v>
      </c>
      <c r="U44" s="67" t="s">
        <v>42</v>
      </c>
    </row>
    <row r="45" spans="1:21" s="17" customFormat="1" ht="126" x14ac:dyDescent="0.25">
      <c r="A45" s="64" t="s">
        <v>149</v>
      </c>
      <c r="B45" s="65" t="s">
        <v>83</v>
      </c>
      <c r="C45" s="90" t="s">
        <v>84</v>
      </c>
      <c r="D45" s="67" t="s">
        <v>105</v>
      </c>
      <c r="E45" s="68" t="s">
        <v>98</v>
      </c>
      <c r="F45" s="68" t="s">
        <v>63</v>
      </c>
      <c r="G45" s="68" t="s">
        <v>61</v>
      </c>
      <c r="H45" s="68" t="s">
        <v>118</v>
      </c>
      <c r="I45" s="68" t="s">
        <v>100</v>
      </c>
      <c r="J45" s="68" t="s">
        <v>101</v>
      </c>
      <c r="K45" s="68" t="s">
        <v>62</v>
      </c>
      <c r="L45" s="68" t="s">
        <v>42</v>
      </c>
      <c r="M45" s="69" t="s">
        <v>93</v>
      </c>
      <c r="N45" s="68" t="s">
        <v>63</v>
      </c>
      <c r="O45" s="68" t="s">
        <v>127</v>
      </c>
      <c r="P45" s="68" t="s">
        <v>103</v>
      </c>
      <c r="Q45" s="68" t="s">
        <v>108</v>
      </c>
      <c r="R45" s="68">
        <v>949.02</v>
      </c>
      <c r="S45" s="67">
        <v>1</v>
      </c>
      <c r="T45" s="71">
        <f>N45*O45*R45*S45</f>
        <v>806.66699999999992</v>
      </c>
      <c r="U45" s="67" t="s">
        <v>42</v>
      </c>
    </row>
    <row r="46" spans="1:21" s="17" customFormat="1" ht="126" x14ac:dyDescent="0.25">
      <c r="A46" s="64" t="s">
        <v>149</v>
      </c>
      <c r="B46" s="65" t="s">
        <v>83</v>
      </c>
      <c r="C46" s="90" t="s">
        <v>84</v>
      </c>
      <c r="D46" s="67" t="s">
        <v>109</v>
      </c>
      <c r="E46" s="68" t="s">
        <v>98</v>
      </c>
      <c r="F46" s="68" t="s">
        <v>63</v>
      </c>
      <c r="G46" s="68" t="s">
        <v>61</v>
      </c>
      <c r="H46" s="68" t="s">
        <v>118</v>
      </c>
      <c r="I46" s="68" t="s">
        <v>100</v>
      </c>
      <c r="J46" s="68" t="s">
        <v>101</v>
      </c>
      <c r="K46" s="68" t="s">
        <v>62</v>
      </c>
      <c r="L46" s="68" t="s">
        <v>42</v>
      </c>
      <c r="M46" s="69" t="s">
        <v>93</v>
      </c>
      <c r="N46" s="68" t="s">
        <v>63</v>
      </c>
      <c r="O46" s="68" t="s">
        <v>127</v>
      </c>
      <c r="P46" s="68" t="s">
        <v>103</v>
      </c>
      <c r="Q46" s="68" t="s">
        <v>116</v>
      </c>
      <c r="R46" s="68" t="s">
        <v>117</v>
      </c>
      <c r="S46" s="67">
        <v>1</v>
      </c>
      <c r="T46" s="71">
        <f t="shared" ref="T46:T48" si="3">N46*O46*R46*S46</f>
        <v>1328.125</v>
      </c>
      <c r="U46" s="67" t="s">
        <v>42</v>
      </c>
    </row>
    <row r="47" spans="1:21" s="17" customFormat="1" ht="126" x14ac:dyDescent="0.25">
      <c r="A47" s="64" t="s">
        <v>149</v>
      </c>
      <c r="B47" s="65" t="s">
        <v>83</v>
      </c>
      <c r="C47" s="90" t="s">
        <v>84</v>
      </c>
      <c r="D47" s="67" t="s">
        <v>111</v>
      </c>
      <c r="E47" s="68" t="s">
        <v>98</v>
      </c>
      <c r="F47" s="68" t="s">
        <v>63</v>
      </c>
      <c r="G47" s="68" t="s">
        <v>61</v>
      </c>
      <c r="H47" s="68" t="s">
        <v>118</v>
      </c>
      <c r="I47" s="68" t="s">
        <v>100</v>
      </c>
      <c r="J47" s="68" t="s">
        <v>101</v>
      </c>
      <c r="K47" s="68" t="s">
        <v>62</v>
      </c>
      <c r="L47" s="68" t="s">
        <v>42</v>
      </c>
      <c r="M47" s="69" t="s">
        <v>93</v>
      </c>
      <c r="N47" s="68" t="s">
        <v>63</v>
      </c>
      <c r="O47" s="68" t="s">
        <v>127</v>
      </c>
      <c r="P47" s="68" t="s">
        <v>103</v>
      </c>
      <c r="Q47" s="68" t="s">
        <v>112</v>
      </c>
      <c r="R47" s="68">
        <v>300.27</v>
      </c>
      <c r="S47" s="67">
        <v>1.96</v>
      </c>
      <c r="T47" s="71">
        <f t="shared" si="3"/>
        <v>500.24981999999994</v>
      </c>
      <c r="U47" s="67" t="s">
        <v>42</v>
      </c>
    </row>
    <row r="48" spans="1:21" s="17" customFormat="1" ht="126" x14ac:dyDescent="0.25">
      <c r="A48" s="64" t="s">
        <v>149</v>
      </c>
      <c r="B48" s="65" t="s">
        <v>83</v>
      </c>
      <c r="C48" s="90" t="s">
        <v>84</v>
      </c>
      <c r="D48" s="67" t="s">
        <v>114</v>
      </c>
      <c r="E48" s="68" t="s">
        <v>98</v>
      </c>
      <c r="F48" s="68" t="s">
        <v>63</v>
      </c>
      <c r="G48" s="68" t="s">
        <v>61</v>
      </c>
      <c r="H48" s="68" t="s">
        <v>118</v>
      </c>
      <c r="I48" s="68" t="s">
        <v>100</v>
      </c>
      <c r="J48" s="68" t="s">
        <v>101</v>
      </c>
      <c r="K48" s="68" t="s">
        <v>62</v>
      </c>
      <c r="L48" s="68" t="s">
        <v>42</v>
      </c>
      <c r="M48" s="69" t="s">
        <v>93</v>
      </c>
      <c r="N48" s="68" t="s">
        <v>63</v>
      </c>
      <c r="O48" s="68" t="s">
        <v>63</v>
      </c>
      <c r="P48" s="68" t="s">
        <v>103</v>
      </c>
      <c r="Q48" s="68" t="s">
        <v>113</v>
      </c>
      <c r="R48" s="68">
        <v>234.03</v>
      </c>
      <c r="S48" s="67">
        <v>1</v>
      </c>
      <c r="T48" s="71">
        <f t="shared" si="3"/>
        <v>234.03</v>
      </c>
      <c r="U48" s="67" t="s">
        <v>42</v>
      </c>
    </row>
    <row r="49" spans="1:21" s="17" customFormat="1" ht="126" x14ac:dyDescent="0.25">
      <c r="A49" s="64" t="s">
        <v>149</v>
      </c>
      <c r="B49" s="65" t="s">
        <v>83</v>
      </c>
      <c r="C49" s="90" t="s">
        <v>84</v>
      </c>
      <c r="D49" s="68" t="s">
        <v>64</v>
      </c>
      <c r="E49" s="68" t="s">
        <v>98</v>
      </c>
      <c r="F49" s="68" t="s">
        <v>63</v>
      </c>
      <c r="G49" s="68" t="s">
        <v>61</v>
      </c>
      <c r="H49" s="68" t="s">
        <v>118</v>
      </c>
      <c r="I49" s="68" t="s">
        <v>100</v>
      </c>
      <c r="J49" s="68" t="s">
        <v>101</v>
      </c>
      <c r="K49" s="68" t="s">
        <v>62</v>
      </c>
      <c r="L49" s="68" t="s">
        <v>42</v>
      </c>
      <c r="M49" s="69" t="s">
        <v>93</v>
      </c>
      <c r="N49" s="68" t="s">
        <v>63</v>
      </c>
      <c r="O49" s="68" t="s">
        <v>127</v>
      </c>
      <c r="P49" s="68" t="s">
        <v>103</v>
      </c>
      <c r="Q49" s="69" t="s">
        <v>42</v>
      </c>
      <c r="R49" s="67" t="s">
        <v>42</v>
      </c>
      <c r="S49" s="67" t="s">
        <v>42</v>
      </c>
      <c r="T49" s="71">
        <f>T44+T45+T46+T47+T48</f>
        <v>3688.1998200000003</v>
      </c>
      <c r="U49" s="67" t="s">
        <v>42</v>
      </c>
    </row>
    <row r="50" spans="1:21" s="17" customFormat="1" x14ac:dyDescent="0.25">
      <c r="A50" s="49"/>
      <c r="B50" s="52"/>
      <c r="C50" s="103"/>
      <c r="D50" s="75"/>
      <c r="E50" s="74"/>
      <c r="F50" s="74"/>
      <c r="G50" s="74"/>
      <c r="H50" s="74"/>
      <c r="I50" s="74"/>
      <c r="J50" s="74"/>
      <c r="K50" s="74"/>
      <c r="L50" s="74"/>
      <c r="M50" s="15"/>
      <c r="N50" s="74"/>
      <c r="O50" s="74"/>
      <c r="P50" s="15"/>
      <c r="Q50" s="15"/>
      <c r="R50" s="75"/>
      <c r="S50" s="75"/>
      <c r="T50" s="48">
        <f t="shared" si="0"/>
        <v>0</v>
      </c>
      <c r="U50" s="75"/>
    </row>
    <row r="51" spans="1:21" s="17" customFormat="1" ht="126" x14ac:dyDescent="0.25">
      <c r="A51" s="54" t="s">
        <v>150</v>
      </c>
      <c r="B51" s="91" t="s">
        <v>85</v>
      </c>
      <c r="C51" s="55" t="s">
        <v>86</v>
      </c>
      <c r="D51" s="61" t="s">
        <v>96</v>
      </c>
      <c r="E51" s="57" t="s">
        <v>98</v>
      </c>
      <c r="F51" s="57" t="s">
        <v>63</v>
      </c>
      <c r="G51" s="57" t="s">
        <v>61</v>
      </c>
      <c r="H51" s="57" t="s">
        <v>121</v>
      </c>
      <c r="I51" s="57" t="s">
        <v>100</v>
      </c>
      <c r="J51" s="57" t="s">
        <v>101</v>
      </c>
      <c r="K51" s="57" t="s">
        <v>62</v>
      </c>
      <c r="L51" s="57" t="s">
        <v>42</v>
      </c>
      <c r="M51" s="58" t="s">
        <v>93</v>
      </c>
      <c r="N51" s="57" t="s">
        <v>63</v>
      </c>
      <c r="O51" s="57" t="s">
        <v>126</v>
      </c>
      <c r="P51" s="57" t="s">
        <v>103</v>
      </c>
      <c r="Q51" s="57" t="s">
        <v>104</v>
      </c>
      <c r="R51" s="57" t="s">
        <v>97</v>
      </c>
      <c r="S51" s="61">
        <v>1</v>
      </c>
      <c r="T51" s="62">
        <f>N51*O51*R51*S51</f>
        <v>896.22239999999999</v>
      </c>
      <c r="U51" s="61" t="s">
        <v>42</v>
      </c>
    </row>
    <row r="52" spans="1:21" s="17" customFormat="1" ht="126" x14ac:dyDescent="0.25">
      <c r="A52" s="54" t="s">
        <v>150</v>
      </c>
      <c r="B52" s="91" t="s">
        <v>85</v>
      </c>
      <c r="C52" s="55" t="s">
        <v>86</v>
      </c>
      <c r="D52" s="61" t="s">
        <v>105</v>
      </c>
      <c r="E52" s="57" t="s">
        <v>98</v>
      </c>
      <c r="F52" s="57" t="s">
        <v>63</v>
      </c>
      <c r="G52" s="57" t="s">
        <v>61</v>
      </c>
      <c r="H52" s="57" t="s">
        <v>121</v>
      </c>
      <c r="I52" s="57" t="s">
        <v>100</v>
      </c>
      <c r="J52" s="57" t="s">
        <v>101</v>
      </c>
      <c r="K52" s="57" t="s">
        <v>62</v>
      </c>
      <c r="L52" s="57" t="s">
        <v>42</v>
      </c>
      <c r="M52" s="58" t="s">
        <v>93</v>
      </c>
      <c r="N52" s="57" t="s">
        <v>63</v>
      </c>
      <c r="O52" s="57" t="s">
        <v>126</v>
      </c>
      <c r="P52" s="57" t="s">
        <v>103</v>
      </c>
      <c r="Q52" s="57" t="s">
        <v>108</v>
      </c>
      <c r="R52" s="57">
        <v>949.02</v>
      </c>
      <c r="S52" s="61">
        <v>1</v>
      </c>
      <c r="T52" s="62">
        <f>N52*O52*R52*S52</f>
        <v>882.58860000000004</v>
      </c>
      <c r="U52" s="61" t="s">
        <v>42</v>
      </c>
    </row>
    <row r="53" spans="1:21" s="17" customFormat="1" ht="126" x14ac:dyDescent="0.25">
      <c r="A53" s="54" t="s">
        <v>150</v>
      </c>
      <c r="B53" s="91" t="s">
        <v>85</v>
      </c>
      <c r="C53" s="55" t="s">
        <v>86</v>
      </c>
      <c r="D53" s="61" t="s">
        <v>109</v>
      </c>
      <c r="E53" s="57" t="s">
        <v>98</v>
      </c>
      <c r="F53" s="57" t="s">
        <v>63</v>
      </c>
      <c r="G53" s="57" t="s">
        <v>61</v>
      </c>
      <c r="H53" s="57" t="s">
        <v>121</v>
      </c>
      <c r="I53" s="57" t="s">
        <v>100</v>
      </c>
      <c r="J53" s="57" t="s">
        <v>101</v>
      </c>
      <c r="K53" s="57" t="s">
        <v>62</v>
      </c>
      <c r="L53" s="57" t="s">
        <v>42</v>
      </c>
      <c r="M53" s="58" t="s">
        <v>93</v>
      </c>
      <c r="N53" s="57" t="s">
        <v>63</v>
      </c>
      <c r="O53" s="57" t="s">
        <v>126</v>
      </c>
      <c r="P53" s="57" t="s">
        <v>103</v>
      </c>
      <c r="Q53" s="57" t="s">
        <v>116</v>
      </c>
      <c r="R53" s="57" t="s">
        <v>117</v>
      </c>
      <c r="S53" s="61">
        <v>1</v>
      </c>
      <c r="T53" s="62">
        <f t="shared" ref="T53:T55" si="4">N53*O53*R53*S53</f>
        <v>1453.125</v>
      </c>
      <c r="U53" s="61" t="s">
        <v>42</v>
      </c>
    </row>
    <row r="54" spans="1:21" s="17" customFormat="1" ht="126" x14ac:dyDescent="0.25">
      <c r="A54" s="54" t="s">
        <v>150</v>
      </c>
      <c r="B54" s="91" t="s">
        <v>85</v>
      </c>
      <c r="C54" s="55" t="s">
        <v>86</v>
      </c>
      <c r="D54" s="61" t="s">
        <v>111</v>
      </c>
      <c r="E54" s="57" t="s">
        <v>98</v>
      </c>
      <c r="F54" s="57" t="s">
        <v>63</v>
      </c>
      <c r="G54" s="57" t="s">
        <v>61</v>
      </c>
      <c r="H54" s="57" t="s">
        <v>121</v>
      </c>
      <c r="I54" s="57" t="s">
        <v>100</v>
      </c>
      <c r="J54" s="57" t="s">
        <v>101</v>
      </c>
      <c r="K54" s="57" t="s">
        <v>62</v>
      </c>
      <c r="L54" s="57" t="s">
        <v>42</v>
      </c>
      <c r="M54" s="58" t="s">
        <v>93</v>
      </c>
      <c r="N54" s="57" t="s">
        <v>63</v>
      </c>
      <c r="O54" s="57" t="s">
        <v>126</v>
      </c>
      <c r="P54" s="57" t="s">
        <v>103</v>
      </c>
      <c r="Q54" s="57" t="s">
        <v>112</v>
      </c>
      <c r="R54" s="57">
        <v>300.27</v>
      </c>
      <c r="S54" s="61">
        <v>1.96</v>
      </c>
      <c r="T54" s="62">
        <f t="shared" si="4"/>
        <v>547.33215600000005</v>
      </c>
      <c r="U54" s="61" t="s">
        <v>42</v>
      </c>
    </row>
    <row r="55" spans="1:21" s="17" customFormat="1" ht="126" x14ac:dyDescent="0.25">
      <c r="A55" s="54" t="s">
        <v>150</v>
      </c>
      <c r="B55" s="91" t="s">
        <v>85</v>
      </c>
      <c r="C55" s="55" t="s">
        <v>86</v>
      </c>
      <c r="D55" s="61" t="s">
        <v>114</v>
      </c>
      <c r="E55" s="57" t="s">
        <v>98</v>
      </c>
      <c r="F55" s="57" t="s">
        <v>63</v>
      </c>
      <c r="G55" s="57" t="s">
        <v>61</v>
      </c>
      <c r="H55" s="57" t="s">
        <v>121</v>
      </c>
      <c r="I55" s="57" t="s">
        <v>100</v>
      </c>
      <c r="J55" s="57" t="s">
        <v>101</v>
      </c>
      <c r="K55" s="57" t="s">
        <v>62</v>
      </c>
      <c r="L55" s="57" t="s">
        <v>42</v>
      </c>
      <c r="M55" s="58" t="s">
        <v>93</v>
      </c>
      <c r="N55" s="57" t="s">
        <v>63</v>
      </c>
      <c r="O55" s="57" t="s">
        <v>63</v>
      </c>
      <c r="P55" s="57" t="s">
        <v>103</v>
      </c>
      <c r="Q55" s="57" t="s">
        <v>113</v>
      </c>
      <c r="R55" s="57">
        <v>234.03</v>
      </c>
      <c r="S55" s="61">
        <v>1</v>
      </c>
      <c r="T55" s="62">
        <f t="shared" si="4"/>
        <v>234.03</v>
      </c>
      <c r="U55" s="61" t="s">
        <v>42</v>
      </c>
    </row>
    <row r="56" spans="1:21" s="17" customFormat="1" ht="126" x14ac:dyDescent="0.25">
      <c r="A56" s="54" t="s">
        <v>150</v>
      </c>
      <c r="B56" s="91" t="s">
        <v>85</v>
      </c>
      <c r="C56" s="55" t="s">
        <v>86</v>
      </c>
      <c r="D56" s="57" t="s">
        <v>64</v>
      </c>
      <c r="E56" s="57" t="s">
        <v>98</v>
      </c>
      <c r="F56" s="57" t="s">
        <v>63</v>
      </c>
      <c r="G56" s="57" t="s">
        <v>61</v>
      </c>
      <c r="H56" s="57" t="s">
        <v>121</v>
      </c>
      <c r="I56" s="57" t="s">
        <v>100</v>
      </c>
      <c r="J56" s="57" t="s">
        <v>101</v>
      </c>
      <c r="K56" s="57" t="s">
        <v>62</v>
      </c>
      <c r="L56" s="57" t="s">
        <v>42</v>
      </c>
      <c r="M56" s="58" t="s">
        <v>93</v>
      </c>
      <c r="N56" s="57" t="s">
        <v>63</v>
      </c>
      <c r="O56" s="57" t="s">
        <v>126</v>
      </c>
      <c r="P56" s="57" t="s">
        <v>103</v>
      </c>
      <c r="Q56" s="58" t="s">
        <v>42</v>
      </c>
      <c r="R56" s="61" t="s">
        <v>42</v>
      </c>
      <c r="S56" s="61" t="s">
        <v>42</v>
      </c>
      <c r="T56" s="62">
        <f>T51+T52+T53+T54+T55</f>
        <v>4013.2981560000003</v>
      </c>
      <c r="U56" s="61" t="s">
        <v>42</v>
      </c>
    </row>
    <row r="57" spans="1:21" s="17" customFormat="1" x14ac:dyDescent="0.25">
      <c r="A57" s="49"/>
      <c r="B57" s="52"/>
      <c r="C57" s="103"/>
      <c r="D57" s="75"/>
      <c r="E57" s="74"/>
      <c r="F57" s="74"/>
      <c r="G57" s="74"/>
      <c r="H57" s="74"/>
      <c r="I57" s="74"/>
      <c r="J57" s="74"/>
      <c r="K57" s="74"/>
      <c r="L57" s="74"/>
      <c r="M57" s="15"/>
      <c r="N57" s="74"/>
      <c r="O57" s="74"/>
      <c r="P57" s="15"/>
      <c r="Q57" s="15"/>
      <c r="R57" s="75"/>
      <c r="S57" s="75"/>
      <c r="T57" s="48">
        <f t="shared" si="0"/>
        <v>0</v>
      </c>
      <c r="U57" s="75"/>
    </row>
    <row r="58" spans="1:21" s="17" customFormat="1" ht="95.25" customHeight="1" x14ac:dyDescent="0.25">
      <c r="A58" s="110" t="s">
        <v>151</v>
      </c>
      <c r="B58" s="92" t="s">
        <v>87</v>
      </c>
      <c r="C58" s="93" t="s">
        <v>88</v>
      </c>
      <c r="D58" s="94" t="s">
        <v>96</v>
      </c>
      <c r="E58" s="95" t="s">
        <v>98</v>
      </c>
      <c r="F58" s="95" t="s">
        <v>63</v>
      </c>
      <c r="G58" s="95" t="s">
        <v>61</v>
      </c>
      <c r="H58" s="95" t="s">
        <v>121</v>
      </c>
      <c r="I58" s="95" t="s">
        <v>100</v>
      </c>
      <c r="J58" s="95" t="s">
        <v>101</v>
      </c>
      <c r="K58" s="95" t="s">
        <v>62</v>
      </c>
      <c r="L58" s="95" t="s">
        <v>42</v>
      </c>
      <c r="M58" s="96" t="s">
        <v>93</v>
      </c>
      <c r="N58" s="95" t="s">
        <v>63</v>
      </c>
      <c r="O58" s="95" t="s">
        <v>125</v>
      </c>
      <c r="P58" s="95" t="s">
        <v>103</v>
      </c>
      <c r="Q58" s="95" t="s">
        <v>104</v>
      </c>
      <c r="R58" s="95" t="s">
        <v>97</v>
      </c>
      <c r="S58" s="94">
        <v>1</v>
      </c>
      <c r="T58" s="97">
        <f>N58*O58*R58*S58</f>
        <v>356.5616</v>
      </c>
      <c r="U58" s="94" t="s">
        <v>42</v>
      </c>
    </row>
    <row r="59" spans="1:21" s="17" customFormat="1" ht="110.25" x14ac:dyDescent="0.25">
      <c r="A59" s="110" t="s">
        <v>151</v>
      </c>
      <c r="B59" s="92" t="s">
        <v>87</v>
      </c>
      <c r="C59" s="93" t="s">
        <v>88</v>
      </c>
      <c r="D59" s="94" t="s">
        <v>105</v>
      </c>
      <c r="E59" s="95" t="s">
        <v>98</v>
      </c>
      <c r="F59" s="95" t="s">
        <v>63</v>
      </c>
      <c r="G59" s="95" t="s">
        <v>61</v>
      </c>
      <c r="H59" s="95" t="s">
        <v>121</v>
      </c>
      <c r="I59" s="95" t="s">
        <v>100</v>
      </c>
      <c r="J59" s="95" t="s">
        <v>101</v>
      </c>
      <c r="K59" s="95" t="s">
        <v>62</v>
      </c>
      <c r="L59" s="95" t="s">
        <v>42</v>
      </c>
      <c r="M59" s="96" t="s">
        <v>93</v>
      </c>
      <c r="N59" s="95" t="s">
        <v>63</v>
      </c>
      <c r="O59" s="95" t="s">
        <v>125</v>
      </c>
      <c r="P59" s="95" t="s">
        <v>103</v>
      </c>
      <c r="Q59" s="95" t="s">
        <v>108</v>
      </c>
      <c r="R59" s="95">
        <v>949.02</v>
      </c>
      <c r="S59" s="94">
        <v>1</v>
      </c>
      <c r="T59" s="97">
        <f>N59*O59*R59*S59</f>
        <v>351.13740000000001</v>
      </c>
      <c r="U59" s="94" t="s">
        <v>42</v>
      </c>
    </row>
    <row r="60" spans="1:21" s="17" customFormat="1" ht="110.25" x14ac:dyDescent="0.25">
      <c r="A60" s="110" t="s">
        <v>151</v>
      </c>
      <c r="B60" s="92" t="s">
        <v>87</v>
      </c>
      <c r="C60" s="93" t="s">
        <v>88</v>
      </c>
      <c r="D60" s="94" t="s">
        <v>109</v>
      </c>
      <c r="E60" s="95" t="s">
        <v>98</v>
      </c>
      <c r="F60" s="95" t="s">
        <v>63</v>
      </c>
      <c r="G60" s="95" t="s">
        <v>61</v>
      </c>
      <c r="H60" s="95" t="s">
        <v>121</v>
      </c>
      <c r="I60" s="95" t="s">
        <v>100</v>
      </c>
      <c r="J60" s="95" t="s">
        <v>101</v>
      </c>
      <c r="K60" s="95" t="s">
        <v>62</v>
      </c>
      <c r="L60" s="95" t="s">
        <v>42</v>
      </c>
      <c r="M60" s="96" t="s">
        <v>93</v>
      </c>
      <c r="N60" s="95" t="s">
        <v>63</v>
      </c>
      <c r="O60" s="95" t="s">
        <v>125</v>
      </c>
      <c r="P60" s="95" t="s">
        <v>103</v>
      </c>
      <c r="Q60" s="95" t="s">
        <v>116</v>
      </c>
      <c r="R60" s="95" t="s">
        <v>117</v>
      </c>
      <c r="S60" s="94">
        <v>1</v>
      </c>
      <c r="T60" s="97">
        <f t="shared" ref="T60:T62" si="5">N60*O60*R60*S60</f>
        <v>578.125</v>
      </c>
      <c r="U60" s="94" t="s">
        <v>42</v>
      </c>
    </row>
    <row r="61" spans="1:21" s="17" customFormat="1" ht="110.25" x14ac:dyDescent="0.25">
      <c r="A61" s="110" t="s">
        <v>151</v>
      </c>
      <c r="B61" s="92" t="s">
        <v>87</v>
      </c>
      <c r="C61" s="93" t="s">
        <v>88</v>
      </c>
      <c r="D61" s="94" t="s">
        <v>111</v>
      </c>
      <c r="E61" s="95" t="s">
        <v>98</v>
      </c>
      <c r="F61" s="95" t="s">
        <v>63</v>
      </c>
      <c r="G61" s="95" t="s">
        <v>61</v>
      </c>
      <c r="H61" s="95" t="s">
        <v>121</v>
      </c>
      <c r="I61" s="95" t="s">
        <v>100</v>
      </c>
      <c r="J61" s="95" t="s">
        <v>101</v>
      </c>
      <c r="K61" s="95" t="s">
        <v>62</v>
      </c>
      <c r="L61" s="95" t="s">
        <v>42</v>
      </c>
      <c r="M61" s="96" t="s">
        <v>93</v>
      </c>
      <c r="N61" s="95" t="s">
        <v>63</v>
      </c>
      <c r="O61" s="95" t="s">
        <v>125</v>
      </c>
      <c r="P61" s="95" t="s">
        <v>103</v>
      </c>
      <c r="Q61" s="95" t="s">
        <v>112</v>
      </c>
      <c r="R61" s="95">
        <v>300.27</v>
      </c>
      <c r="S61" s="94">
        <v>1.96</v>
      </c>
      <c r="T61" s="97">
        <f t="shared" si="5"/>
        <v>217.75580399999998</v>
      </c>
      <c r="U61" s="94" t="s">
        <v>42</v>
      </c>
    </row>
    <row r="62" spans="1:21" s="17" customFormat="1" ht="111" customHeight="1" x14ac:dyDescent="0.25">
      <c r="A62" s="110" t="s">
        <v>151</v>
      </c>
      <c r="B62" s="92" t="s">
        <v>87</v>
      </c>
      <c r="C62" s="93" t="s">
        <v>88</v>
      </c>
      <c r="D62" s="94" t="s">
        <v>114</v>
      </c>
      <c r="E62" s="95" t="s">
        <v>98</v>
      </c>
      <c r="F62" s="95" t="s">
        <v>63</v>
      </c>
      <c r="G62" s="95" t="s">
        <v>61</v>
      </c>
      <c r="H62" s="95" t="s">
        <v>121</v>
      </c>
      <c r="I62" s="95" t="s">
        <v>100</v>
      </c>
      <c r="J62" s="95" t="s">
        <v>101</v>
      </c>
      <c r="K62" s="95" t="s">
        <v>62</v>
      </c>
      <c r="L62" s="95" t="s">
        <v>42</v>
      </c>
      <c r="M62" s="96" t="s">
        <v>93</v>
      </c>
      <c r="N62" s="95" t="s">
        <v>63</v>
      </c>
      <c r="O62" s="95" t="s">
        <v>63</v>
      </c>
      <c r="P62" s="95" t="s">
        <v>103</v>
      </c>
      <c r="Q62" s="95" t="s">
        <v>113</v>
      </c>
      <c r="R62" s="95">
        <v>234.03</v>
      </c>
      <c r="S62" s="94">
        <v>1</v>
      </c>
      <c r="T62" s="97">
        <f t="shared" si="5"/>
        <v>234.03</v>
      </c>
      <c r="U62" s="94" t="s">
        <v>42</v>
      </c>
    </row>
    <row r="63" spans="1:21" s="17" customFormat="1" ht="110.25" x14ac:dyDescent="0.25">
      <c r="A63" s="110" t="s">
        <v>151</v>
      </c>
      <c r="B63" s="92" t="s">
        <v>87</v>
      </c>
      <c r="C63" s="93" t="s">
        <v>88</v>
      </c>
      <c r="D63" s="95" t="s">
        <v>64</v>
      </c>
      <c r="E63" s="95" t="s">
        <v>98</v>
      </c>
      <c r="F63" s="95" t="s">
        <v>63</v>
      </c>
      <c r="G63" s="95" t="s">
        <v>61</v>
      </c>
      <c r="H63" s="95" t="s">
        <v>121</v>
      </c>
      <c r="I63" s="95" t="s">
        <v>100</v>
      </c>
      <c r="J63" s="95" t="s">
        <v>101</v>
      </c>
      <c r="K63" s="95" t="s">
        <v>62</v>
      </c>
      <c r="L63" s="95" t="s">
        <v>42</v>
      </c>
      <c r="M63" s="96" t="s">
        <v>93</v>
      </c>
      <c r="N63" s="95" t="s">
        <v>63</v>
      </c>
      <c r="O63" s="95" t="s">
        <v>125</v>
      </c>
      <c r="P63" s="95" t="s">
        <v>103</v>
      </c>
      <c r="Q63" s="96" t="s">
        <v>42</v>
      </c>
      <c r="R63" s="94" t="s">
        <v>42</v>
      </c>
      <c r="S63" s="94" t="s">
        <v>42</v>
      </c>
      <c r="T63" s="97">
        <f>T58+T59+T60+T61+T62</f>
        <v>1737.6098039999999</v>
      </c>
      <c r="U63" s="94" t="s">
        <v>42</v>
      </c>
    </row>
    <row r="64" spans="1:21" s="17" customFormat="1" x14ac:dyDescent="0.25">
      <c r="A64" s="49"/>
      <c r="B64" s="53"/>
      <c r="C64" s="51"/>
      <c r="D64" s="75"/>
      <c r="E64" s="74"/>
      <c r="F64" s="74"/>
      <c r="G64" s="74"/>
      <c r="H64" s="74"/>
      <c r="I64" s="74"/>
      <c r="J64" s="74"/>
      <c r="K64" s="74"/>
      <c r="L64" s="74"/>
      <c r="M64" s="15"/>
      <c r="N64" s="74"/>
      <c r="O64" s="74"/>
      <c r="P64" s="15"/>
      <c r="Q64" s="15"/>
      <c r="R64" s="75"/>
      <c r="S64" s="75"/>
      <c r="T64" s="48">
        <f t="shared" si="0"/>
        <v>0</v>
      </c>
      <c r="U64" s="75"/>
    </row>
    <row r="65" spans="1:21" s="17" customFormat="1" ht="78.75" x14ac:dyDescent="0.25">
      <c r="A65" s="64" t="s">
        <v>155</v>
      </c>
      <c r="B65" s="65" t="s">
        <v>89</v>
      </c>
      <c r="C65" s="90" t="s">
        <v>90</v>
      </c>
      <c r="D65" s="67" t="s">
        <v>96</v>
      </c>
      <c r="E65" s="68" t="s">
        <v>98</v>
      </c>
      <c r="F65" s="68" t="s">
        <v>63</v>
      </c>
      <c r="G65" s="68" t="s">
        <v>61</v>
      </c>
      <c r="H65" s="68" t="s">
        <v>122</v>
      </c>
      <c r="I65" s="68" t="s">
        <v>123</v>
      </c>
      <c r="J65" s="68" t="s">
        <v>101</v>
      </c>
      <c r="K65" s="68" t="s">
        <v>42</v>
      </c>
      <c r="L65" s="68" t="s">
        <v>42</v>
      </c>
      <c r="M65" s="69" t="s">
        <v>93</v>
      </c>
      <c r="N65" s="68" t="s">
        <v>63</v>
      </c>
      <c r="O65" s="68" t="s">
        <v>124</v>
      </c>
      <c r="P65" s="68" t="s">
        <v>103</v>
      </c>
      <c r="Q65" s="68" t="s">
        <v>104</v>
      </c>
      <c r="R65" s="68" t="s">
        <v>131</v>
      </c>
      <c r="S65" s="67">
        <v>1</v>
      </c>
      <c r="T65" s="71">
        <f>N65*O65*R65*S65</f>
        <v>580.15740000000005</v>
      </c>
      <c r="U65" s="67" t="s">
        <v>42</v>
      </c>
    </row>
    <row r="66" spans="1:21" s="17" customFormat="1" ht="78.75" x14ac:dyDescent="0.25">
      <c r="A66" s="64" t="s">
        <v>155</v>
      </c>
      <c r="B66" s="65" t="s">
        <v>89</v>
      </c>
      <c r="C66" s="90" t="s">
        <v>90</v>
      </c>
      <c r="D66" s="67" t="s">
        <v>105</v>
      </c>
      <c r="E66" s="68" t="s">
        <v>98</v>
      </c>
      <c r="F66" s="68" t="s">
        <v>63</v>
      </c>
      <c r="G66" s="68" t="s">
        <v>61</v>
      </c>
      <c r="H66" s="68" t="s">
        <v>122</v>
      </c>
      <c r="I66" s="68" t="s">
        <v>123</v>
      </c>
      <c r="J66" s="68" t="s">
        <v>101</v>
      </c>
      <c r="K66" s="68" t="s">
        <v>42</v>
      </c>
      <c r="L66" s="68" t="s">
        <v>42</v>
      </c>
      <c r="M66" s="69" t="s">
        <v>93</v>
      </c>
      <c r="N66" s="68" t="s">
        <v>63</v>
      </c>
      <c r="O66" s="68" t="s">
        <v>124</v>
      </c>
      <c r="P66" s="68" t="s">
        <v>103</v>
      </c>
      <c r="Q66" s="68" t="s">
        <v>108</v>
      </c>
      <c r="R66" s="68" t="s">
        <v>130</v>
      </c>
      <c r="S66" s="67">
        <v>1</v>
      </c>
      <c r="T66" s="71">
        <f>N66*O66*R66*S66</f>
        <v>461.56320000000005</v>
      </c>
      <c r="U66" s="67" t="s">
        <v>42</v>
      </c>
    </row>
    <row r="67" spans="1:21" s="17" customFormat="1" ht="78.75" x14ac:dyDescent="0.25">
      <c r="A67" s="64" t="s">
        <v>155</v>
      </c>
      <c r="B67" s="65" t="s">
        <v>89</v>
      </c>
      <c r="C67" s="90" t="s">
        <v>90</v>
      </c>
      <c r="D67" s="67" t="s">
        <v>109</v>
      </c>
      <c r="E67" s="68" t="s">
        <v>98</v>
      </c>
      <c r="F67" s="68" t="s">
        <v>63</v>
      </c>
      <c r="G67" s="68" t="s">
        <v>61</v>
      </c>
      <c r="H67" s="68" t="s">
        <v>122</v>
      </c>
      <c r="I67" s="68" t="s">
        <v>123</v>
      </c>
      <c r="J67" s="68" t="s">
        <v>101</v>
      </c>
      <c r="K67" s="68" t="s">
        <v>42</v>
      </c>
      <c r="L67" s="68" t="s">
        <v>42</v>
      </c>
      <c r="M67" s="69" t="s">
        <v>93</v>
      </c>
      <c r="N67" s="68" t="s">
        <v>63</v>
      </c>
      <c r="O67" s="68" t="s">
        <v>124</v>
      </c>
      <c r="P67" s="68" t="s">
        <v>103</v>
      </c>
      <c r="Q67" s="68" t="s">
        <v>116</v>
      </c>
      <c r="R67" s="68" t="s">
        <v>117</v>
      </c>
      <c r="S67" s="67">
        <v>1</v>
      </c>
      <c r="T67" s="71">
        <f t="shared" ref="T67:T68" si="6">N67*O67*R67*S67</f>
        <v>593.75</v>
      </c>
      <c r="U67" s="67" t="s">
        <v>42</v>
      </c>
    </row>
    <row r="68" spans="1:21" s="17" customFormat="1" ht="78.75" x14ac:dyDescent="0.25">
      <c r="A68" s="64" t="s">
        <v>155</v>
      </c>
      <c r="B68" s="65" t="s">
        <v>89</v>
      </c>
      <c r="C68" s="90" t="s">
        <v>90</v>
      </c>
      <c r="D68" s="67" t="s">
        <v>114</v>
      </c>
      <c r="E68" s="68" t="s">
        <v>98</v>
      </c>
      <c r="F68" s="68" t="s">
        <v>63</v>
      </c>
      <c r="G68" s="68" t="s">
        <v>61</v>
      </c>
      <c r="H68" s="68" t="s">
        <v>122</v>
      </c>
      <c r="I68" s="68" t="s">
        <v>123</v>
      </c>
      <c r="J68" s="68" t="s">
        <v>101</v>
      </c>
      <c r="K68" s="68" t="s">
        <v>42</v>
      </c>
      <c r="L68" s="68" t="s">
        <v>42</v>
      </c>
      <c r="M68" s="69" t="s">
        <v>93</v>
      </c>
      <c r="N68" s="68" t="s">
        <v>63</v>
      </c>
      <c r="O68" s="68" t="s">
        <v>63</v>
      </c>
      <c r="P68" s="68" t="s">
        <v>103</v>
      </c>
      <c r="Q68" s="68" t="s">
        <v>113</v>
      </c>
      <c r="R68" s="68">
        <v>234.03</v>
      </c>
      <c r="S68" s="67">
        <v>1</v>
      </c>
      <c r="T68" s="71">
        <f t="shared" si="6"/>
        <v>234.03</v>
      </c>
      <c r="U68" s="67" t="s">
        <v>42</v>
      </c>
    </row>
    <row r="69" spans="1:21" s="17" customFormat="1" ht="78.75" x14ac:dyDescent="0.25">
      <c r="A69" s="64" t="s">
        <v>155</v>
      </c>
      <c r="B69" s="65" t="s">
        <v>89</v>
      </c>
      <c r="C69" s="90" t="s">
        <v>90</v>
      </c>
      <c r="D69" s="68" t="s">
        <v>64</v>
      </c>
      <c r="E69" s="68" t="s">
        <v>98</v>
      </c>
      <c r="F69" s="68" t="s">
        <v>63</v>
      </c>
      <c r="G69" s="68" t="s">
        <v>61</v>
      </c>
      <c r="H69" s="68" t="s">
        <v>122</v>
      </c>
      <c r="I69" s="68" t="s">
        <v>123</v>
      </c>
      <c r="J69" s="68" t="s">
        <v>101</v>
      </c>
      <c r="K69" s="68" t="s">
        <v>42</v>
      </c>
      <c r="L69" s="68" t="s">
        <v>42</v>
      </c>
      <c r="M69" s="69" t="s">
        <v>93</v>
      </c>
      <c r="N69" s="68" t="s">
        <v>63</v>
      </c>
      <c r="O69" s="68" t="s">
        <v>124</v>
      </c>
      <c r="P69" s="68" t="s">
        <v>103</v>
      </c>
      <c r="Q69" s="69" t="s">
        <v>42</v>
      </c>
      <c r="R69" s="67" t="s">
        <v>42</v>
      </c>
      <c r="S69" s="67" t="s">
        <v>42</v>
      </c>
      <c r="T69" s="71">
        <f>SUM(T65:T68)</f>
        <v>1869.5006000000001</v>
      </c>
      <c r="U69" s="67" t="s">
        <v>42</v>
      </c>
    </row>
    <row r="70" spans="1:21" s="17" customFormat="1" x14ac:dyDescent="0.25">
      <c r="A70" s="45"/>
      <c r="B70" s="45"/>
      <c r="C70" s="45"/>
      <c r="D70" s="45"/>
      <c r="E70" s="45"/>
      <c r="F70" s="45"/>
      <c r="G70" s="45"/>
      <c r="H70" s="45"/>
      <c r="I70" s="3"/>
      <c r="J70" s="2"/>
      <c r="K70" s="3"/>
      <c r="L70" s="3"/>
      <c r="M70" s="3"/>
      <c r="N70" s="3"/>
      <c r="O70" s="3"/>
      <c r="P70" s="4"/>
      <c r="Q70" s="4"/>
      <c r="R70" s="4"/>
      <c r="S70" s="4"/>
      <c r="T70" s="4"/>
      <c r="U70" s="6"/>
    </row>
    <row r="71" spans="1:21" s="17" customFormat="1" ht="110.25" x14ac:dyDescent="0.25">
      <c r="A71" s="54" t="s">
        <v>152</v>
      </c>
      <c r="B71" s="107" t="s">
        <v>135</v>
      </c>
      <c r="C71" s="55" t="s">
        <v>136</v>
      </c>
      <c r="D71" s="61" t="s">
        <v>96</v>
      </c>
      <c r="E71" s="57" t="s">
        <v>98</v>
      </c>
      <c r="F71" s="57" t="s">
        <v>63</v>
      </c>
      <c r="G71" s="57" t="s">
        <v>61</v>
      </c>
      <c r="H71" s="57" t="s">
        <v>122</v>
      </c>
      <c r="I71" s="57" t="s">
        <v>123</v>
      </c>
      <c r="J71" s="57" t="s">
        <v>101</v>
      </c>
      <c r="K71" s="57" t="s">
        <v>42</v>
      </c>
      <c r="L71" s="57" t="s">
        <v>42</v>
      </c>
      <c r="M71" s="58" t="s">
        <v>93</v>
      </c>
      <c r="N71" s="57" t="s">
        <v>63</v>
      </c>
      <c r="O71" s="57" t="s">
        <v>172</v>
      </c>
      <c r="P71" s="57" t="s">
        <v>103</v>
      </c>
      <c r="Q71" s="57" t="s">
        <v>104</v>
      </c>
      <c r="R71" s="57" t="s">
        <v>131</v>
      </c>
      <c r="S71" s="61">
        <v>1</v>
      </c>
      <c r="T71" s="62">
        <f>N71*O71*R71*S71</f>
        <v>938.93894999999998</v>
      </c>
      <c r="U71" s="61" t="s">
        <v>42</v>
      </c>
    </row>
    <row r="72" spans="1:21" s="17" customFormat="1" ht="110.25" x14ac:dyDescent="0.25">
      <c r="A72" s="54" t="s">
        <v>152</v>
      </c>
      <c r="B72" s="107" t="s">
        <v>135</v>
      </c>
      <c r="C72" s="55" t="s">
        <v>136</v>
      </c>
      <c r="D72" s="61" t="s">
        <v>105</v>
      </c>
      <c r="E72" s="57" t="s">
        <v>98</v>
      </c>
      <c r="F72" s="57" t="s">
        <v>63</v>
      </c>
      <c r="G72" s="57" t="s">
        <v>61</v>
      </c>
      <c r="H72" s="57" t="s">
        <v>122</v>
      </c>
      <c r="I72" s="57" t="s">
        <v>123</v>
      </c>
      <c r="J72" s="57" t="s">
        <v>101</v>
      </c>
      <c r="K72" s="57" t="s">
        <v>42</v>
      </c>
      <c r="L72" s="57" t="s">
        <v>42</v>
      </c>
      <c r="M72" s="58" t="s">
        <v>93</v>
      </c>
      <c r="N72" s="57" t="s">
        <v>63</v>
      </c>
      <c r="O72" s="57" t="s">
        <v>172</v>
      </c>
      <c r="P72" s="57" t="s">
        <v>103</v>
      </c>
      <c r="Q72" s="57" t="s">
        <v>108</v>
      </c>
      <c r="R72" s="57" t="s">
        <v>130</v>
      </c>
      <c r="S72" s="61">
        <v>1</v>
      </c>
      <c r="T72" s="62">
        <f>N72*O72*R72*S72</f>
        <v>747.00360000000001</v>
      </c>
      <c r="U72" s="61" t="s">
        <v>42</v>
      </c>
    </row>
    <row r="73" spans="1:21" s="17" customFormat="1" ht="110.25" x14ac:dyDescent="0.25">
      <c r="A73" s="54" t="s">
        <v>152</v>
      </c>
      <c r="B73" s="107" t="s">
        <v>135</v>
      </c>
      <c r="C73" s="55" t="s">
        <v>136</v>
      </c>
      <c r="D73" s="61" t="s">
        <v>109</v>
      </c>
      <c r="E73" s="57" t="s">
        <v>98</v>
      </c>
      <c r="F73" s="57" t="s">
        <v>63</v>
      </c>
      <c r="G73" s="57" t="s">
        <v>61</v>
      </c>
      <c r="H73" s="57" t="s">
        <v>122</v>
      </c>
      <c r="I73" s="57" t="s">
        <v>123</v>
      </c>
      <c r="J73" s="57" t="s">
        <v>101</v>
      </c>
      <c r="K73" s="57" t="s">
        <v>42</v>
      </c>
      <c r="L73" s="57" t="s">
        <v>42</v>
      </c>
      <c r="M73" s="58" t="s">
        <v>93</v>
      </c>
      <c r="N73" s="57" t="s">
        <v>63</v>
      </c>
      <c r="O73" s="57" t="s">
        <v>172</v>
      </c>
      <c r="P73" s="57" t="s">
        <v>103</v>
      </c>
      <c r="Q73" s="57" t="s">
        <v>116</v>
      </c>
      <c r="R73" s="57" t="s">
        <v>117</v>
      </c>
      <c r="S73" s="61">
        <v>1</v>
      </c>
      <c r="T73" s="62">
        <f t="shared" ref="T73:T74" si="7">N73*O73*R73*S73</f>
        <v>960.9375</v>
      </c>
      <c r="U73" s="61" t="s">
        <v>42</v>
      </c>
    </row>
    <row r="74" spans="1:21" s="17" customFormat="1" ht="110.25" x14ac:dyDescent="0.25">
      <c r="A74" s="54" t="s">
        <v>152</v>
      </c>
      <c r="B74" s="107" t="s">
        <v>135</v>
      </c>
      <c r="C74" s="55" t="s">
        <v>136</v>
      </c>
      <c r="D74" s="61" t="s">
        <v>114</v>
      </c>
      <c r="E74" s="57" t="s">
        <v>98</v>
      </c>
      <c r="F74" s="57" t="s">
        <v>63</v>
      </c>
      <c r="G74" s="57" t="s">
        <v>61</v>
      </c>
      <c r="H74" s="57" t="s">
        <v>122</v>
      </c>
      <c r="I74" s="57" t="s">
        <v>123</v>
      </c>
      <c r="J74" s="57" t="s">
        <v>101</v>
      </c>
      <c r="K74" s="57" t="s">
        <v>42</v>
      </c>
      <c r="L74" s="57" t="s">
        <v>42</v>
      </c>
      <c r="M74" s="58" t="s">
        <v>93</v>
      </c>
      <c r="N74" s="57" t="s">
        <v>63</v>
      </c>
      <c r="O74" s="57" t="s">
        <v>63</v>
      </c>
      <c r="P74" s="57" t="s">
        <v>103</v>
      </c>
      <c r="Q74" s="57" t="s">
        <v>113</v>
      </c>
      <c r="R74" s="57">
        <v>234.03</v>
      </c>
      <c r="S74" s="61">
        <v>1</v>
      </c>
      <c r="T74" s="62">
        <f t="shared" si="7"/>
        <v>234.03</v>
      </c>
      <c r="U74" s="61" t="s">
        <v>42</v>
      </c>
    </row>
    <row r="75" spans="1:21" s="17" customFormat="1" ht="110.25" x14ac:dyDescent="0.25">
      <c r="A75" s="54" t="s">
        <v>152</v>
      </c>
      <c r="B75" s="107" t="s">
        <v>135</v>
      </c>
      <c r="C75" s="55" t="s">
        <v>136</v>
      </c>
      <c r="D75" s="57" t="s">
        <v>64</v>
      </c>
      <c r="E75" s="57" t="s">
        <v>98</v>
      </c>
      <c r="F75" s="57" t="s">
        <v>63</v>
      </c>
      <c r="G75" s="57" t="s">
        <v>61</v>
      </c>
      <c r="H75" s="57" t="s">
        <v>122</v>
      </c>
      <c r="I75" s="57" t="s">
        <v>123</v>
      </c>
      <c r="J75" s="57" t="s">
        <v>101</v>
      </c>
      <c r="K75" s="57" t="s">
        <v>42</v>
      </c>
      <c r="L75" s="57" t="s">
        <v>42</v>
      </c>
      <c r="M75" s="58" t="s">
        <v>93</v>
      </c>
      <c r="N75" s="57" t="s">
        <v>63</v>
      </c>
      <c r="O75" s="57" t="s">
        <v>124</v>
      </c>
      <c r="P75" s="57" t="s">
        <v>103</v>
      </c>
      <c r="Q75" s="58" t="s">
        <v>42</v>
      </c>
      <c r="R75" s="61" t="s">
        <v>42</v>
      </c>
      <c r="S75" s="61" t="s">
        <v>42</v>
      </c>
      <c r="T75" s="62">
        <f>SUM(T71:T74)</f>
        <v>2880.91005</v>
      </c>
      <c r="U75" s="61" t="s">
        <v>42</v>
      </c>
    </row>
    <row r="77" spans="1:21" s="17" customFormat="1" ht="110.25" x14ac:dyDescent="0.25">
      <c r="A77" s="76" t="s">
        <v>153</v>
      </c>
      <c r="B77" s="108" t="s">
        <v>137</v>
      </c>
      <c r="C77" s="109" t="s">
        <v>138</v>
      </c>
      <c r="D77" s="98" t="s">
        <v>96</v>
      </c>
      <c r="E77" s="99" t="s">
        <v>98</v>
      </c>
      <c r="F77" s="99" t="s">
        <v>63</v>
      </c>
      <c r="G77" s="99" t="s">
        <v>61</v>
      </c>
      <c r="H77" s="99" t="s">
        <v>122</v>
      </c>
      <c r="I77" s="99" t="s">
        <v>123</v>
      </c>
      <c r="J77" s="99" t="s">
        <v>101</v>
      </c>
      <c r="K77" s="99" t="s">
        <v>42</v>
      </c>
      <c r="L77" s="99" t="s">
        <v>42</v>
      </c>
      <c r="M77" s="100" t="s">
        <v>93</v>
      </c>
      <c r="N77" s="99" t="s">
        <v>63</v>
      </c>
      <c r="O77" s="99" t="s">
        <v>173</v>
      </c>
      <c r="P77" s="99" t="s">
        <v>103</v>
      </c>
      <c r="Q77" s="99" t="s">
        <v>104</v>
      </c>
      <c r="R77" s="99" t="s">
        <v>131</v>
      </c>
      <c r="S77" s="98">
        <v>1</v>
      </c>
      <c r="T77" s="104">
        <f>N77*O77*R77*S77</f>
        <v>1534.3636499999998</v>
      </c>
      <c r="U77" s="98" t="s">
        <v>42</v>
      </c>
    </row>
    <row r="78" spans="1:21" s="17" customFormat="1" ht="110.25" x14ac:dyDescent="0.25">
      <c r="A78" s="76" t="s">
        <v>153</v>
      </c>
      <c r="B78" s="108" t="s">
        <v>137</v>
      </c>
      <c r="C78" s="109" t="s">
        <v>138</v>
      </c>
      <c r="D78" s="98" t="s">
        <v>105</v>
      </c>
      <c r="E78" s="99" t="s">
        <v>98</v>
      </c>
      <c r="F78" s="99" t="s">
        <v>63</v>
      </c>
      <c r="G78" s="99" t="s">
        <v>61</v>
      </c>
      <c r="H78" s="99" t="s">
        <v>122</v>
      </c>
      <c r="I78" s="99" t="s">
        <v>123</v>
      </c>
      <c r="J78" s="99" t="s">
        <v>101</v>
      </c>
      <c r="K78" s="99" t="s">
        <v>42</v>
      </c>
      <c r="L78" s="99" t="s">
        <v>42</v>
      </c>
      <c r="M78" s="100" t="s">
        <v>93</v>
      </c>
      <c r="N78" s="99" t="s">
        <v>63</v>
      </c>
      <c r="O78" s="99" t="s">
        <v>173</v>
      </c>
      <c r="P78" s="99" t="s">
        <v>103</v>
      </c>
      <c r="Q78" s="99" t="s">
        <v>108</v>
      </c>
      <c r="R78" s="99" t="s">
        <v>130</v>
      </c>
      <c r="S78" s="98">
        <v>1</v>
      </c>
      <c r="T78" s="104">
        <f>N78*O78*R78*S78</f>
        <v>1220.7131999999999</v>
      </c>
      <c r="U78" s="98" t="s">
        <v>42</v>
      </c>
    </row>
    <row r="79" spans="1:21" s="17" customFormat="1" ht="110.25" x14ac:dyDescent="0.25">
      <c r="A79" s="76" t="s">
        <v>153</v>
      </c>
      <c r="B79" s="108" t="s">
        <v>137</v>
      </c>
      <c r="C79" s="109" t="s">
        <v>138</v>
      </c>
      <c r="D79" s="98" t="s">
        <v>109</v>
      </c>
      <c r="E79" s="99" t="s">
        <v>98</v>
      </c>
      <c r="F79" s="99" t="s">
        <v>63</v>
      </c>
      <c r="G79" s="99" t="s">
        <v>61</v>
      </c>
      <c r="H79" s="99" t="s">
        <v>122</v>
      </c>
      <c r="I79" s="99" t="s">
        <v>123</v>
      </c>
      <c r="J79" s="99" t="s">
        <v>101</v>
      </c>
      <c r="K79" s="99" t="s">
        <v>42</v>
      </c>
      <c r="L79" s="99" t="s">
        <v>42</v>
      </c>
      <c r="M79" s="100" t="s">
        <v>93</v>
      </c>
      <c r="N79" s="99" t="s">
        <v>63</v>
      </c>
      <c r="O79" s="99" t="s">
        <v>173</v>
      </c>
      <c r="P79" s="99" t="s">
        <v>103</v>
      </c>
      <c r="Q79" s="99" t="s">
        <v>116</v>
      </c>
      <c r="R79" s="99" t="s">
        <v>117</v>
      </c>
      <c r="S79" s="98">
        <v>1</v>
      </c>
      <c r="T79" s="104">
        <f t="shared" ref="T79:T80" si="8">N79*O79*R79*S79</f>
        <v>1570.3124999999998</v>
      </c>
      <c r="U79" s="98" t="s">
        <v>42</v>
      </c>
    </row>
    <row r="80" spans="1:21" s="17" customFormat="1" ht="110.25" x14ac:dyDescent="0.25">
      <c r="A80" s="76" t="s">
        <v>153</v>
      </c>
      <c r="B80" s="108" t="s">
        <v>137</v>
      </c>
      <c r="C80" s="109" t="s">
        <v>138</v>
      </c>
      <c r="D80" s="98" t="s">
        <v>114</v>
      </c>
      <c r="E80" s="99" t="s">
        <v>98</v>
      </c>
      <c r="F80" s="99" t="s">
        <v>63</v>
      </c>
      <c r="G80" s="99" t="s">
        <v>61</v>
      </c>
      <c r="H80" s="99" t="s">
        <v>122</v>
      </c>
      <c r="I80" s="99" t="s">
        <v>123</v>
      </c>
      <c r="J80" s="99" t="s">
        <v>101</v>
      </c>
      <c r="K80" s="99" t="s">
        <v>42</v>
      </c>
      <c r="L80" s="99" t="s">
        <v>42</v>
      </c>
      <c r="M80" s="100" t="s">
        <v>93</v>
      </c>
      <c r="N80" s="99" t="s">
        <v>63</v>
      </c>
      <c r="O80" s="99" t="s">
        <v>63</v>
      </c>
      <c r="P80" s="99" t="s">
        <v>103</v>
      </c>
      <c r="Q80" s="99" t="s">
        <v>113</v>
      </c>
      <c r="R80" s="99">
        <v>234.03</v>
      </c>
      <c r="S80" s="98">
        <v>1</v>
      </c>
      <c r="T80" s="104">
        <f t="shared" si="8"/>
        <v>234.03</v>
      </c>
      <c r="U80" s="98" t="s">
        <v>42</v>
      </c>
    </row>
    <row r="81" spans="1:21" s="17" customFormat="1" ht="110.25" x14ac:dyDescent="0.25">
      <c r="A81" s="76" t="s">
        <v>153</v>
      </c>
      <c r="B81" s="108" t="s">
        <v>137</v>
      </c>
      <c r="C81" s="109" t="s">
        <v>138</v>
      </c>
      <c r="D81" s="99" t="s">
        <v>64</v>
      </c>
      <c r="E81" s="99" t="s">
        <v>98</v>
      </c>
      <c r="F81" s="99" t="s">
        <v>63</v>
      </c>
      <c r="G81" s="99" t="s">
        <v>61</v>
      </c>
      <c r="H81" s="99" t="s">
        <v>122</v>
      </c>
      <c r="I81" s="99" t="s">
        <v>123</v>
      </c>
      <c r="J81" s="99" t="s">
        <v>101</v>
      </c>
      <c r="K81" s="99" t="s">
        <v>42</v>
      </c>
      <c r="L81" s="99" t="s">
        <v>42</v>
      </c>
      <c r="M81" s="100" t="s">
        <v>93</v>
      </c>
      <c r="N81" s="99" t="s">
        <v>63</v>
      </c>
      <c r="O81" s="99" t="s">
        <v>124</v>
      </c>
      <c r="P81" s="99" t="s">
        <v>103</v>
      </c>
      <c r="Q81" s="100" t="s">
        <v>42</v>
      </c>
      <c r="R81" s="98" t="s">
        <v>42</v>
      </c>
      <c r="S81" s="98" t="s">
        <v>42</v>
      </c>
      <c r="T81" s="104">
        <f>SUM(T77:T80)</f>
        <v>4559.4193499999992</v>
      </c>
      <c r="U81" s="98" t="s">
        <v>42</v>
      </c>
    </row>
    <row r="83" spans="1:21" s="17" customFormat="1" ht="110.25" x14ac:dyDescent="0.25">
      <c r="A83" s="83" t="s">
        <v>154</v>
      </c>
      <c r="B83" s="84" t="s">
        <v>143</v>
      </c>
      <c r="C83" s="85" t="s">
        <v>139</v>
      </c>
      <c r="D83" s="86" t="s">
        <v>96</v>
      </c>
      <c r="E83" s="87" t="s">
        <v>98</v>
      </c>
      <c r="F83" s="87" t="s">
        <v>63</v>
      </c>
      <c r="G83" s="87" t="s">
        <v>61</v>
      </c>
      <c r="H83" s="87" t="s">
        <v>122</v>
      </c>
      <c r="I83" s="87" t="s">
        <v>123</v>
      </c>
      <c r="J83" s="87" t="s">
        <v>101</v>
      </c>
      <c r="K83" s="87" t="s">
        <v>42</v>
      </c>
      <c r="L83" s="87" t="s">
        <v>42</v>
      </c>
      <c r="M83" s="88" t="s">
        <v>93</v>
      </c>
      <c r="N83" s="87" t="s">
        <v>63</v>
      </c>
      <c r="O83" s="87" t="s">
        <v>126</v>
      </c>
      <c r="P83" s="87" t="s">
        <v>103</v>
      </c>
      <c r="Q83" s="87" t="s">
        <v>104</v>
      </c>
      <c r="R83" s="87" t="s">
        <v>131</v>
      </c>
      <c r="S83" s="86">
        <v>1</v>
      </c>
      <c r="T83" s="89">
        <f>N83*O83*R83*S83</f>
        <v>1419.8589000000002</v>
      </c>
      <c r="U83" s="86" t="s">
        <v>42</v>
      </c>
    </row>
    <row r="84" spans="1:21" s="17" customFormat="1" ht="110.25" x14ac:dyDescent="0.25">
      <c r="A84" s="83" t="s">
        <v>154</v>
      </c>
      <c r="B84" s="84" t="s">
        <v>143</v>
      </c>
      <c r="C84" s="85" t="s">
        <v>139</v>
      </c>
      <c r="D84" s="86" t="s">
        <v>105</v>
      </c>
      <c r="E84" s="87" t="s">
        <v>98</v>
      </c>
      <c r="F84" s="87" t="s">
        <v>63</v>
      </c>
      <c r="G84" s="87" t="s">
        <v>61</v>
      </c>
      <c r="H84" s="87" t="s">
        <v>122</v>
      </c>
      <c r="I84" s="87" t="s">
        <v>123</v>
      </c>
      <c r="J84" s="87" t="s">
        <v>101</v>
      </c>
      <c r="K84" s="87" t="s">
        <v>42</v>
      </c>
      <c r="L84" s="87" t="s">
        <v>42</v>
      </c>
      <c r="M84" s="88" t="s">
        <v>93</v>
      </c>
      <c r="N84" s="87" t="s">
        <v>63</v>
      </c>
      <c r="O84" s="87" t="s">
        <v>126</v>
      </c>
      <c r="P84" s="87" t="s">
        <v>103</v>
      </c>
      <c r="Q84" s="87" t="s">
        <v>108</v>
      </c>
      <c r="R84" s="87" t="s">
        <v>130</v>
      </c>
      <c r="S84" s="86">
        <v>1</v>
      </c>
      <c r="T84" s="89">
        <f>N84*O84*R84*S84</f>
        <v>1129.6152000000002</v>
      </c>
      <c r="U84" s="86" t="s">
        <v>42</v>
      </c>
    </row>
    <row r="85" spans="1:21" s="17" customFormat="1" ht="110.25" x14ac:dyDescent="0.25">
      <c r="A85" s="83" t="s">
        <v>154</v>
      </c>
      <c r="B85" s="84" t="s">
        <v>143</v>
      </c>
      <c r="C85" s="85" t="s">
        <v>139</v>
      </c>
      <c r="D85" s="86" t="s">
        <v>109</v>
      </c>
      <c r="E85" s="87" t="s">
        <v>98</v>
      </c>
      <c r="F85" s="87" t="s">
        <v>63</v>
      </c>
      <c r="G85" s="87" t="s">
        <v>61</v>
      </c>
      <c r="H85" s="87" t="s">
        <v>122</v>
      </c>
      <c r="I85" s="87" t="s">
        <v>123</v>
      </c>
      <c r="J85" s="87" t="s">
        <v>101</v>
      </c>
      <c r="K85" s="87" t="s">
        <v>42</v>
      </c>
      <c r="L85" s="87" t="s">
        <v>42</v>
      </c>
      <c r="M85" s="88" t="s">
        <v>93</v>
      </c>
      <c r="N85" s="87" t="s">
        <v>63</v>
      </c>
      <c r="O85" s="87" t="s">
        <v>126</v>
      </c>
      <c r="P85" s="87" t="s">
        <v>103</v>
      </c>
      <c r="Q85" s="87" t="s">
        <v>116</v>
      </c>
      <c r="R85" s="87" t="s">
        <v>117</v>
      </c>
      <c r="S85" s="86">
        <v>1</v>
      </c>
      <c r="T85" s="89">
        <f t="shared" ref="T85:T86" si="9">N85*O85*R85*S85</f>
        <v>1453.125</v>
      </c>
      <c r="U85" s="86" t="s">
        <v>42</v>
      </c>
    </row>
    <row r="86" spans="1:21" s="17" customFormat="1" ht="110.25" x14ac:dyDescent="0.25">
      <c r="A86" s="83" t="s">
        <v>154</v>
      </c>
      <c r="B86" s="84" t="s">
        <v>143</v>
      </c>
      <c r="C86" s="85" t="s">
        <v>139</v>
      </c>
      <c r="D86" s="86" t="s">
        <v>114</v>
      </c>
      <c r="E86" s="87" t="s">
        <v>98</v>
      </c>
      <c r="F86" s="87" t="s">
        <v>63</v>
      </c>
      <c r="G86" s="87" t="s">
        <v>61</v>
      </c>
      <c r="H86" s="87" t="s">
        <v>122</v>
      </c>
      <c r="I86" s="87" t="s">
        <v>123</v>
      </c>
      <c r="J86" s="87" t="s">
        <v>101</v>
      </c>
      <c r="K86" s="87" t="s">
        <v>42</v>
      </c>
      <c r="L86" s="87" t="s">
        <v>42</v>
      </c>
      <c r="M86" s="88" t="s">
        <v>93</v>
      </c>
      <c r="N86" s="87" t="s">
        <v>63</v>
      </c>
      <c r="O86" s="87" t="s">
        <v>63</v>
      </c>
      <c r="P86" s="87" t="s">
        <v>103</v>
      </c>
      <c r="Q86" s="87" t="s">
        <v>113</v>
      </c>
      <c r="R86" s="87">
        <v>234.03</v>
      </c>
      <c r="S86" s="86">
        <v>1</v>
      </c>
      <c r="T86" s="89">
        <f t="shared" si="9"/>
        <v>234.03</v>
      </c>
      <c r="U86" s="86" t="s">
        <v>42</v>
      </c>
    </row>
    <row r="87" spans="1:21" s="17" customFormat="1" ht="110.25" x14ac:dyDescent="0.25">
      <c r="A87" s="83" t="s">
        <v>154</v>
      </c>
      <c r="B87" s="84" t="s">
        <v>143</v>
      </c>
      <c r="C87" s="85" t="s">
        <v>139</v>
      </c>
      <c r="D87" s="87" t="s">
        <v>64</v>
      </c>
      <c r="E87" s="87" t="s">
        <v>98</v>
      </c>
      <c r="F87" s="87" t="s">
        <v>63</v>
      </c>
      <c r="G87" s="87" t="s">
        <v>61</v>
      </c>
      <c r="H87" s="87" t="s">
        <v>122</v>
      </c>
      <c r="I87" s="87" t="s">
        <v>123</v>
      </c>
      <c r="J87" s="87" t="s">
        <v>101</v>
      </c>
      <c r="K87" s="87" t="s">
        <v>42</v>
      </c>
      <c r="L87" s="87" t="s">
        <v>42</v>
      </c>
      <c r="M87" s="88" t="s">
        <v>93</v>
      </c>
      <c r="N87" s="87" t="s">
        <v>63</v>
      </c>
      <c r="O87" s="87" t="s">
        <v>124</v>
      </c>
      <c r="P87" s="87" t="s">
        <v>103</v>
      </c>
      <c r="Q87" s="88" t="s">
        <v>42</v>
      </c>
      <c r="R87" s="86" t="s">
        <v>42</v>
      </c>
      <c r="S87" s="86" t="s">
        <v>42</v>
      </c>
      <c r="T87" s="89">
        <f>SUM(T83:T86)</f>
        <v>4236.6291000000001</v>
      </c>
      <c r="U87" s="86" t="s">
        <v>42</v>
      </c>
    </row>
    <row r="89" spans="1:21" ht="47.25" x14ac:dyDescent="0.25">
      <c r="A89" s="111" t="s">
        <v>165</v>
      </c>
      <c r="B89" s="112" t="s">
        <v>166</v>
      </c>
      <c r="C89" s="113" t="s">
        <v>140</v>
      </c>
      <c r="D89" s="114" t="s">
        <v>158</v>
      </c>
      <c r="E89" s="115" t="s">
        <v>164</v>
      </c>
      <c r="F89" s="115">
        <v>1</v>
      </c>
      <c r="G89" s="115" t="s">
        <v>61</v>
      </c>
      <c r="H89" s="116" t="s">
        <v>61</v>
      </c>
      <c r="I89" s="116" t="s">
        <v>159</v>
      </c>
      <c r="J89" s="116" t="s">
        <v>123</v>
      </c>
      <c r="K89" s="116" t="s">
        <v>167</v>
      </c>
      <c r="L89" s="116" t="s">
        <v>62</v>
      </c>
      <c r="M89" s="117" t="s">
        <v>93</v>
      </c>
      <c r="N89" s="116" t="s">
        <v>63</v>
      </c>
      <c r="O89" s="116" t="s">
        <v>168</v>
      </c>
      <c r="P89" s="116" t="s">
        <v>161</v>
      </c>
      <c r="Q89" s="116" t="s">
        <v>162</v>
      </c>
      <c r="R89" s="116" t="s">
        <v>163</v>
      </c>
      <c r="S89" s="114">
        <v>1.94</v>
      </c>
      <c r="T89" s="118">
        <f>O89*R89*S89</f>
        <v>109978.4448</v>
      </c>
      <c r="U89" s="114" t="s">
        <v>42</v>
      </c>
    </row>
    <row r="90" spans="1:21" ht="47.25" x14ac:dyDescent="0.25">
      <c r="A90" s="111" t="s">
        <v>165</v>
      </c>
      <c r="B90" s="112" t="s">
        <v>166</v>
      </c>
      <c r="C90" s="113" t="s">
        <v>141</v>
      </c>
      <c r="D90" s="119" t="s">
        <v>94</v>
      </c>
      <c r="E90" s="115" t="s">
        <v>164</v>
      </c>
      <c r="F90" s="115">
        <v>1</v>
      </c>
      <c r="G90" s="115" t="s">
        <v>61</v>
      </c>
      <c r="H90" s="119" t="s">
        <v>61</v>
      </c>
      <c r="I90" s="119" t="s">
        <v>159</v>
      </c>
      <c r="J90" s="119" t="s">
        <v>123</v>
      </c>
      <c r="K90" s="120" t="s">
        <v>129</v>
      </c>
      <c r="L90" s="121" t="s">
        <v>62</v>
      </c>
      <c r="M90" s="122" t="s">
        <v>93</v>
      </c>
      <c r="N90" s="122">
        <v>1</v>
      </c>
      <c r="O90" s="122">
        <v>1</v>
      </c>
      <c r="P90" s="123" t="s">
        <v>129</v>
      </c>
      <c r="Q90" s="123" t="s">
        <v>169</v>
      </c>
      <c r="R90" s="124">
        <v>4255.01</v>
      </c>
      <c r="S90" s="125">
        <v>1</v>
      </c>
      <c r="T90" s="127">
        <v>10637.53</v>
      </c>
      <c r="U90" s="125" t="s">
        <v>42</v>
      </c>
    </row>
    <row r="91" spans="1:21" ht="47.25" x14ac:dyDescent="0.25">
      <c r="A91" s="111" t="s">
        <v>165</v>
      </c>
      <c r="B91" s="112" t="s">
        <v>166</v>
      </c>
      <c r="C91" s="113" t="s">
        <v>142</v>
      </c>
      <c r="D91" s="119" t="s">
        <v>64</v>
      </c>
      <c r="E91" s="115" t="s">
        <v>164</v>
      </c>
      <c r="F91" s="115">
        <v>1</v>
      </c>
      <c r="G91" s="115" t="s">
        <v>61</v>
      </c>
      <c r="H91" s="119" t="s">
        <v>61</v>
      </c>
      <c r="I91" s="119" t="s">
        <v>159</v>
      </c>
      <c r="J91" s="119" t="s">
        <v>123</v>
      </c>
      <c r="K91" s="116" t="s">
        <v>160</v>
      </c>
      <c r="L91" s="119" t="s">
        <v>62</v>
      </c>
      <c r="M91" s="122" t="s">
        <v>93</v>
      </c>
      <c r="N91" s="119" t="s">
        <v>63</v>
      </c>
      <c r="O91" s="119" t="s">
        <v>42</v>
      </c>
      <c r="P91" s="119" t="s">
        <v>161</v>
      </c>
      <c r="Q91" s="122" t="s">
        <v>42</v>
      </c>
      <c r="R91" s="125" t="s">
        <v>42</v>
      </c>
      <c r="S91" s="125" t="s">
        <v>42</v>
      </c>
      <c r="T91" s="126">
        <f>T89+T90</f>
        <v>120615.9748</v>
      </c>
      <c r="U91" s="125" t="s">
        <v>42</v>
      </c>
    </row>
  </sheetData>
  <autoFilter ref="A18:AG69" xr:uid="{00000000-0009-0000-0000-000000000000}"/>
  <mergeCells count="14">
    <mergeCell ref="H16:H17"/>
    <mergeCell ref="I16:M16"/>
    <mergeCell ref="N16:T16"/>
    <mergeCell ref="U16:U17"/>
    <mergeCell ref="A5:T5"/>
    <mergeCell ref="A6:T6"/>
    <mergeCell ref="A7:T7"/>
    <mergeCell ref="A16:A17"/>
    <mergeCell ref="B16:B17"/>
    <mergeCell ref="C16:C17"/>
    <mergeCell ref="D16:D17"/>
    <mergeCell ref="E16:E17"/>
    <mergeCell ref="F16:F17"/>
    <mergeCell ref="G16:G17"/>
  </mergeCells>
  <phoneticPr fontId="22" type="noConversion"/>
  <pageMargins left="0.25" right="0.25" top="0.75" bottom="0.75" header="0.3" footer="0.3"/>
  <pageSetup paperSize="9" scale="26" fitToHeight="0" orientation="landscape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Лист3">
    <pageSetUpPr fitToPage="1"/>
  </sheetPr>
  <dimension ref="A1:AU18"/>
  <sheetViews>
    <sheetView view="pageBreakPreview" zoomScale="70" zoomScaleNormal="55" zoomScaleSheetLayoutView="70" workbookViewId="0">
      <selection activeCell="D55" sqref="D55"/>
    </sheetView>
  </sheetViews>
  <sheetFormatPr defaultColWidth="9.140625" defaultRowHeight="15.75" x14ac:dyDescent="0.25"/>
  <cols>
    <col min="1" max="1" width="12.42578125" style="13" customWidth="1"/>
    <col min="2" max="2" width="22" style="13" customWidth="1"/>
    <col min="3" max="4" width="22.42578125" style="13" customWidth="1"/>
    <col min="5" max="5" width="102.7109375" style="13" customWidth="1"/>
    <col min="6" max="6" width="29.42578125" style="13" customWidth="1"/>
    <col min="7" max="7" width="19.42578125" style="13" customWidth="1"/>
    <col min="8" max="8" width="25.7109375" style="13" customWidth="1"/>
    <col min="9" max="9" width="15" style="13" customWidth="1"/>
    <col min="10" max="10" width="17.42578125" style="13" customWidth="1"/>
    <col min="11" max="11" width="16.7109375" style="13" customWidth="1"/>
    <col min="12" max="12" width="28.28515625" style="13" customWidth="1"/>
    <col min="13" max="13" width="22" style="13" customWidth="1"/>
    <col min="14" max="14" width="24.42578125" style="13" customWidth="1"/>
    <col min="15" max="15" width="11" style="13" customWidth="1"/>
    <col min="16" max="16" width="10.140625" style="13" customWidth="1"/>
    <col min="17" max="16384" width="9.140625" style="13"/>
  </cols>
  <sheetData>
    <row r="1" spans="1:47" s="6" customFormat="1" x14ac:dyDescent="0.25">
      <c r="K1" s="1"/>
      <c r="L1" s="1"/>
      <c r="M1" s="1"/>
      <c r="N1" s="1"/>
    </row>
    <row r="2" spans="1:47" s="6" customFormat="1" x14ac:dyDescent="0.25">
      <c r="K2" s="1"/>
      <c r="L2" s="1"/>
      <c r="M2" s="1"/>
      <c r="N2" s="1"/>
    </row>
    <row r="3" spans="1:47" s="6" customFormat="1" x14ac:dyDescent="0.25">
      <c r="K3" s="1"/>
      <c r="L3" s="1"/>
      <c r="M3" s="1"/>
      <c r="N3" s="1"/>
    </row>
    <row r="4" spans="1:47" s="6" customFormat="1" ht="18.75" x14ac:dyDescent="0.25">
      <c r="A4" s="139" t="s">
        <v>30</v>
      </c>
      <c r="B4" s="139"/>
      <c r="C4" s="139"/>
      <c r="D4" s="139"/>
      <c r="E4" s="139"/>
      <c r="F4" s="139"/>
      <c r="G4" s="139"/>
      <c r="H4" s="139"/>
      <c r="I4" s="139"/>
      <c r="J4" s="139"/>
      <c r="K4" s="139"/>
      <c r="L4" s="139"/>
      <c r="M4" s="139"/>
      <c r="N4" s="139"/>
    </row>
    <row r="5" spans="1:47" s="6" customFormat="1" x14ac:dyDescent="0.25">
      <c r="K5" s="1"/>
      <c r="L5" s="1"/>
      <c r="M5" s="1"/>
      <c r="N5" s="1"/>
    </row>
    <row r="6" spans="1:47" s="6" customFormat="1" ht="18.75" x14ac:dyDescent="0.25">
      <c r="A6" s="18"/>
      <c r="B6" s="18"/>
      <c r="C6" s="18"/>
      <c r="D6" s="18"/>
      <c r="E6" s="18"/>
      <c r="F6" s="18"/>
      <c r="G6" s="18"/>
      <c r="H6" s="18"/>
      <c r="I6" s="18"/>
      <c r="J6" s="18"/>
      <c r="K6" s="18"/>
      <c r="L6" s="18"/>
      <c r="M6" s="18"/>
      <c r="N6" s="18"/>
    </row>
    <row r="7" spans="1:47" s="6" customFormat="1" x14ac:dyDescent="0.25"/>
    <row r="8" spans="1:47" s="6" customFormat="1" x14ac:dyDescent="0.25">
      <c r="E8" s="10" t="s">
        <v>75</v>
      </c>
      <c r="F8" s="11"/>
      <c r="G8" s="11"/>
      <c r="H8" s="11"/>
      <c r="I8" s="11"/>
      <c r="J8" s="11"/>
      <c r="K8" s="11"/>
    </row>
    <row r="9" spans="1:47" s="6" customFormat="1" x14ac:dyDescent="0.25">
      <c r="E9" s="12" t="s">
        <v>5</v>
      </c>
      <c r="F9" s="12"/>
      <c r="G9" s="12"/>
      <c r="H9" s="12"/>
      <c r="I9" s="12"/>
      <c r="J9" s="12"/>
      <c r="K9" s="12"/>
    </row>
    <row r="10" spans="1:47" s="6" customFormat="1" x14ac:dyDescent="0.25">
      <c r="E10" s="1"/>
      <c r="F10" s="11"/>
      <c r="G10" s="11"/>
      <c r="H10" s="11"/>
      <c r="I10" s="11"/>
      <c r="J10" s="11"/>
      <c r="K10" s="11"/>
    </row>
    <row r="11" spans="1:47" s="6" customFormat="1" x14ac:dyDescent="0.25">
      <c r="E11" s="10" t="s">
        <v>170</v>
      </c>
    </row>
    <row r="13" spans="1:47" x14ac:dyDescent="0.25">
      <c r="E13" s="10"/>
    </row>
    <row r="14" spans="1:47" s="10" customFormat="1" x14ac:dyDescent="0.25">
      <c r="B14" s="14"/>
      <c r="C14" s="14"/>
      <c r="D14" s="14"/>
      <c r="E14" s="14"/>
      <c r="F14" s="14"/>
      <c r="G14" s="14"/>
      <c r="H14" s="14"/>
      <c r="I14" s="14"/>
      <c r="J14" s="14"/>
      <c r="K14" s="14"/>
      <c r="L14" s="14"/>
      <c r="M14" s="14"/>
      <c r="N14" s="14"/>
      <c r="O14" s="14"/>
      <c r="P14" s="14"/>
      <c r="Q14" s="14"/>
      <c r="R14" s="14"/>
      <c r="S14" s="14"/>
      <c r="T14" s="14"/>
      <c r="U14" s="14"/>
      <c r="V14" s="14"/>
      <c r="W14" s="14"/>
      <c r="X14" s="14"/>
      <c r="Y14" s="14"/>
      <c r="Z14" s="14"/>
      <c r="AA14" s="14"/>
      <c r="AB14" s="14"/>
      <c r="AC14" s="14"/>
      <c r="AD14" s="14"/>
      <c r="AE14" s="14"/>
      <c r="AF14" s="14"/>
      <c r="AG14" s="14"/>
      <c r="AH14" s="14"/>
      <c r="AI14" s="14"/>
      <c r="AJ14" s="14"/>
      <c r="AK14" s="14"/>
      <c r="AL14" s="14"/>
      <c r="AM14" s="14"/>
      <c r="AN14" s="14"/>
      <c r="AO14" s="14"/>
      <c r="AP14" s="14"/>
      <c r="AQ14" s="14"/>
      <c r="AR14" s="14"/>
      <c r="AS14" s="14"/>
      <c r="AT14" s="14"/>
      <c r="AU14" s="14"/>
    </row>
    <row r="16" spans="1:47" s="21" customFormat="1" ht="94.5" x14ac:dyDescent="0.25">
      <c r="A16" s="19" t="s">
        <v>6</v>
      </c>
      <c r="B16" s="19" t="s">
        <v>7</v>
      </c>
      <c r="C16" s="19" t="s">
        <v>8</v>
      </c>
      <c r="D16" s="19" t="s">
        <v>31</v>
      </c>
      <c r="E16" s="19" t="s">
        <v>32</v>
      </c>
      <c r="F16" s="19" t="s">
        <v>33</v>
      </c>
      <c r="G16" s="19" t="s">
        <v>34</v>
      </c>
      <c r="H16" s="20" t="s">
        <v>35</v>
      </c>
      <c r="I16" s="20" t="s">
        <v>36</v>
      </c>
      <c r="J16" s="20" t="s">
        <v>37</v>
      </c>
      <c r="K16" s="20" t="s">
        <v>38</v>
      </c>
      <c r="L16" s="20" t="s">
        <v>39</v>
      </c>
      <c r="M16" s="20" t="s">
        <v>40</v>
      </c>
      <c r="N16" s="20" t="s">
        <v>41</v>
      </c>
    </row>
    <row r="17" spans="1:14" s="21" customFormat="1" x14ac:dyDescent="0.25">
      <c r="A17" s="22">
        <v>1</v>
      </c>
      <c r="B17" s="20">
        <v>2</v>
      </c>
      <c r="C17" s="20">
        <v>3</v>
      </c>
      <c r="D17" s="20">
        <v>4</v>
      </c>
      <c r="E17" s="22">
        <v>5</v>
      </c>
      <c r="F17" s="22">
        <v>6</v>
      </c>
      <c r="G17" s="22">
        <v>7</v>
      </c>
      <c r="H17" s="22">
        <v>8</v>
      </c>
      <c r="I17" s="22">
        <v>9</v>
      </c>
      <c r="J17" s="22">
        <v>10</v>
      </c>
      <c r="K17" s="22">
        <v>11</v>
      </c>
      <c r="L17" s="22">
        <v>12</v>
      </c>
      <c r="M17" s="22">
        <v>13</v>
      </c>
      <c r="N17" s="22">
        <v>14</v>
      </c>
    </row>
    <row r="18" spans="1:14" x14ac:dyDescent="0.25">
      <c r="A18" s="22" t="s">
        <v>42</v>
      </c>
      <c r="B18" s="105" t="s">
        <v>42</v>
      </c>
      <c r="C18" s="105" t="s">
        <v>42</v>
      </c>
      <c r="D18" s="20" t="s">
        <v>42</v>
      </c>
      <c r="E18" s="23" t="s">
        <v>43</v>
      </c>
      <c r="F18" s="20" t="s">
        <v>42</v>
      </c>
      <c r="G18" s="20" t="s">
        <v>42</v>
      </c>
      <c r="H18" s="20" t="s">
        <v>42</v>
      </c>
      <c r="I18" s="20" t="s">
        <v>42</v>
      </c>
      <c r="J18" s="20" t="s">
        <v>42</v>
      </c>
      <c r="K18" s="20" t="s">
        <v>42</v>
      </c>
      <c r="L18" s="106" t="s">
        <v>42</v>
      </c>
      <c r="M18" s="20" t="s">
        <v>42</v>
      </c>
      <c r="N18" s="20" t="s">
        <v>42</v>
      </c>
    </row>
  </sheetData>
  <mergeCells count="1">
    <mergeCell ref="A4:N4"/>
  </mergeCells>
  <pageMargins left="0.25" right="0.25" top="0.75" bottom="0.75" header="0.3" footer="0.3"/>
  <pageSetup paperSize="9" scale="36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Лист4"/>
  <dimension ref="A1:O27"/>
  <sheetViews>
    <sheetView tabSelected="1" view="pageBreakPreview" topLeftCell="A3" zoomScale="75" zoomScaleNormal="75" zoomScaleSheetLayoutView="75" workbookViewId="0">
      <pane xSplit="2" ySplit="13" topLeftCell="C16" activePane="bottomRight" state="frozen"/>
      <selection activeCell="A3" sqref="A3"/>
      <selection pane="topRight" activeCell="C3" sqref="C3"/>
      <selection pane="bottomLeft" activeCell="A16" sqref="A16"/>
      <selection pane="bottomRight" activeCell="M18" sqref="M18"/>
    </sheetView>
  </sheetViews>
  <sheetFormatPr defaultColWidth="9.140625" defaultRowHeight="15" x14ac:dyDescent="0.25"/>
  <cols>
    <col min="1" max="1" width="15.140625" style="46" customWidth="1"/>
    <col min="2" max="2" width="43.42578125" style="46" customWidth="1"/>
    <col min="3" max="3" width="19.140625" style="46" customWidth="1"/>
    <col min="4" max="4" width="15" style="46" customWidth="1"/>
    <col min="5" max="5" width="14.140625" style="46" customWidth="1"/>
    <col min="6" max="7" width="18.85546875" style="46" customWidth="1"/>
    <col min="8" max="8" width="22.42578125" style="46" customWidth="1"/>
    <col min="9" max="9" width="19.140625" style="46" customWidth="1"/>
    <col min="10" max="10" width="23.7109375" style="46" customWidth="1"/>
    <col min="11" max="11" width="27.140625" style="46" customWidth="1"/>
    <col min="12" max="12" width="19.28515625" style="46" customWidth="1"/>
    <col min="13" max="13" width="21.140625" style="46" customWidth="1"/>
    <col min="14" max="14" width="17.140625" style="46" customWidth="1"/>
    <col min="15" max="15" width="21.7109375" style="46" customWidth="1"/>
    <col min="16" max="16384" width="9.140625" style="46"/>
  </cols>
  <sheetData>
    <row r="1" spans="1:15" s="6" customFormat="1" ht="15.75" x14ac:dyDescent="0.25">
      <c r="K1" s="1"/>
      <c r="L1" s="1"/>
      <c r="M1" s="1"/>
      <c r="N1" s="1"/>
    </row>
    <row r="2" spans="1:15" s="6" customFormat="1" ht="15.75" x14ac:dyDescent="0.25">
      <c r="K2" s="1"/>
      <c r="L2" s="1"/>
      <c r="M2" s="1"/>
      <c r="N2" s="1"/>
    </row>
    <row r="3" spans="1:15" s="6" customFormat="1" ht="15.75" x14ac:dyDescent="0.25">
      <c r="K3" s="1"/>
      <c r="L3" s="1"/>
      <c r="M3" s="1"/>
      <c r="N3" s="1"/>
    </row>
    <row r="4" spans="1:15" s="6" customFormat="1" ht="18.75" x14ac:dyDescent="0.25">
      <c r="A4" s="139" t="s">
        <v>44</v>
      </c>
      <c r="B4" s="139"/>
      <c r="C4" s="139"/>
      <c r="D4" s="139"/>
      <c r="E4" s="139"/>
      <c r="F4" s="139"/>
      <c r="G4" s="139"/>
      <c r="H4" s="139"/>
      <c r="I4" s="139"/>
      <c r="J4" s="139"/>
      <c r="K4" s="139"/>
      <c r="L4" s="139"/>
      <c r="M4" s="139"/>
      <c r="N4" s="139"/>
    </row>
    <row r="5" spans="1:15" s="6" customFormat="1" ht="15.75" x14ac:dyDescent="0.25">
      <c r="K5" s="1"/>
      <c r="L5" s="1"/>
      <c r="M5" s="1"/>
      <c r="N5" s="1"/>
    </row>
    <row r="6" spans="1:15" s="6" customFormat="1" ht="15.75" x14ac:dyDescent="0.25"/>
    <row r="7" spans="1:15" s="6" customFormat="1" ht="15.75" x14ac:dyDescent="0.25">
      <c r="D7" s="10" t="s">
        <v>75</v>
      </c>
      <c r="E7" s="11"/>
      <c r="F7" s="11"/>
      <c r="G7" s="11"/>
      <c r="H7" s="11"/>
      <c r="I7" s="11"/>
      <c r="J7" s="11"/>
      <c r="K7" s="11"/>
    </row>
    <row r="8" spans="1:15" s="6" customFormat="1" ht="15.75" x14ac:dyDescent="0.25">
      <c r="D8" s="12" t="s">
        <v>5</v>
      </c>
      <c r="E8" s="12"/>
      <c r="F8" s="12"/>
      <c r="G8" s="12"/>
      <c r="H8" s="12"/>
      <c r="I8" s="12"/>
      <c r="J8" s="12"/>
      <c r="K8" s="12"/>
    </row>
    <row r="9" spans="1:15" s="6" customFormat="1" ht="15.75" x14ac:dyDescent="0.25">
      <c r="D9" s="1"/>
      <c r="E9" s="11"/>
      <c r="F9" s="11"/>
      <c r="G9" s="11"/>
      <c r="H9" s="11"/>
      <c r="I9" s="11"/>
      <c r="J9" s="11"/>
      <c r="K9" s="11"/>
    </row>
    <row r="10" spans="1:15" s="6" customFormat="1" ht="15.75" x14ac:dyDescent="0.25">
      <c r="D10" s="10" t="s">
        <v>170</v>
      </c>
    </row>
    <row r="11" spans="1:15" s="13" customFormat="1" ht="15.75" x14ac:dyDescent="0.25">
      <c r="H11" s="43"/>
    </row>
    <row r="12" spans="1:15" s="13" customFormat="1" ht="15.75" x14ac:dyDescent="0.25">
      <c r="D12" s="10"/>
    </row>
    <row r="13" spans="1:15" s="10" customFormat="1" ht="69" customHeight="1" x14ac:dyDescent="0.25">
      <c r="A13" s="138" t="s">
        <v>6</v>
      </c>
      <c r="B13" s="138" t="s">
        <v>7</v>
      </c>
      <c r="C13" s="138" t="s">
        <v>8</v>
      </c>
      <c r="D13" s="138" t="s">
        <v>45</v>
      </c>
      <c r="E13" s="138" t="s">
        <v>46</v>
      </c>
      <c r="F13" s="138" t="s">
        <v>47</v>
      </c>
      <c r="G13" s="138"/>
      <c r="H13" s="138"/>
      <c r="I13" s="138"/>
      <c r="J13" s="138"/>
      <c r="K13" s="138" t="s">
        <v>48</v>
      </c>
      <c r="L13" s="138" t="s">
        <v>49</v>
      </c>
      <c r="M13" s="141" t="s">
        <v>50</v>
      </c>
      <c r="N13" s="141" t="s">
        <v>65</v>
      </c>
      <c r="O13" s="141" t="s">
        <v>51</v>
      </c>
    </row>
    <row r="14" spans="1:15" s="24" customFormat="1" ht="137.25" customHeight="1" x14ac:dyDescent="0.25">
      <c r="A14" s="138"/>
      <c r="B14" s="138"/>
      <c r="C14" s="138"/>
      <c r="D14" s="138"/>
      <c r="E14" s="138"/>
      <c r="F14" s="20" t="s">
        <v>52</v>
      </c>
      <c r="G14" s="20" t="s">
        <v>66</v>
      </c>
      <c r="H14" s="20" t="s">
        <v>53</v>
      </c>
      <c r="I14" s="15" t="s">
        <v>54</v>
      </c>
      <c r="J14" s="20" t="s">
        <v>67</v>
      </c>
      <c r="K14" s="138"/>
      <c r="L14" s="138"/>
      <c r="M14" s="141"/>
      <c r="N14" s="141"/>
      <c r="O14" s="141"/>
    </row>
    <row r="15" spans="1:15" s="24" customFormat="1" ht="15.75" x14ac:dyDescent="0.25">
      <c r="A15" s="15">
        <v>1</v>
      </c>
      <c r="B15" s="15">
        <v>2</v>
      </c>
      <c r="C15" s="15">
        <v>3</v>
      </c>
      <c r="D15" s="15">
        <v>4</v>
      </c>
      <c r="E15" s="15">
        <v>5</v>
      </c>
      <c r="F15" s="15">
        <v>6</v>
      </c>
      <c r="G15" s="15">
        <v>7</v>
      </c>
      <c r="H15" s="15">
        <v>8</v>
      </c>
      <c r="I15" s="15">
        <v>9</v>
      </c>
      <c r="J15" s="15">
        <v>10</v>
      </c>
      <c r="K15" s="15">
        <v>11</v>
      </c>
      <c r="L15" s="15">
        <v>12</v>
      </c>
      <c r="M15" s="15">
        <v>13</v>
      </c>
      <c r="N15" s="15">
        <v>14</v>
      </c>
      <c r="O15" s="15">
        <v>15</v>
      </c>
    </row>
    <row r="16" spans="1:15" ht="47.25" x14ac:dyDescent="0.25">
      <c r="A16" s="49" t="s">
        <v>72</v>
      </c>
      <c r="B16" s="49" t="s">
        <v>174</v>
      </c>
      <c r="C16" s="51" t="s">
        <v>76</v>
      </c>
      <c r="D16" s="22">
        <v>2025</v>
      </c>
      <c r="E16" s="22">
        <v>2030</v>
      </c>
      <c r="F16" s="101">
        <f>'20.1'!T21/1000</f>
        <v>50.629137299999996</v>
      </c>
      <c r="G16" s="101">
        <f>F16*1.22</f>
        <v>61.767547505999993</v>
      </c>
      <c r="H16" s="101">
        <f>G16*'20.4'!B17/100*'20.4'!C17/100*'20.4'!D17/100*'20.4'!E17/100*'20.4'!F17/100*'20.4'!G17/100*'20.4'!H17/100*'20.4'!I17/100</f>
        <v>96.965460832793383</v>
      </c>
      <c r="I16" s="101">
        <v>0</v>
      </c>
      <c r="J16" s="101">
        <f>H16+I16</f>
        <v>96.965460832793383</v>
      </c>
      <c r="K16" s="101">
        <f>60.4412+M16</f>
        <v>62.421199999999999</v>
      </c>
      <c r="L16" s="101">
        <f>J16-K16</f>
        <v>34.544260832793384</v>
      </c>
      <c r="M16" s="101">
        <v>1.98</v>
      </c>
      <c r="N16" s="101">
        <f>G16-M16</f>
        <v>59.787547505999996</v>
      </c>
      <c r="O16" s="101">
        <f>K16</f>
        <v>62.421199999999999</v>
      </c>
    </row>
    <row r="17" spans="1:15" ht="126" x14ac:dyDescent="0.25">
      <c r="A17" s="49" t="s">
        <v>73</v>
      </c>
      <c r="B17" s="50" t="s">
        <v>79</v>
      </c>
      <c r="C17" s="51" t="s">
        <v>77</v>
      </c>
      <c r="D17" s="22">
        <v>2026</v>
      </c>
      <c r="E17" s="22">
        <v>2027</v>
      </c>
      <c r="F17" s="101">
        <f>'20.1'!T28/1000</f>
        <v>2.1284821239999996</v>
      </c>
      <c r="G17" s="101">
        <f t="shared" ref="G17:G27" si="0">F17*1.22</f>
        <v>2.5967481912799992</v>
      </c>
      <c r="H17" s="101">
        <f>G17*'20.4'!B17/100*'20.4'!C17/100*'20.4'!D17/100*'20.4'!E17/100*'20.4'!F17/100</f>
        <v>3.6135524029312482</v>
      </c>
      <c r="I17" s="101">
        <v>0</v>
      </c>
      <c r="J17" s="101">
        <f t="shared" ref="J17:J18" si="1">H17+I17</f>
        <v>3.6135524029312482</v>
      </c>
      <c r="K17" s="101">
        <v>1.326875</v>
      </c>
      <c r="L17" s="101">
        <f t="shared" ref="L17:L18" si="2">J17-K17</f>
        <v>2.2866774029312484</v>
      </c>
      <c r="M17" s="101">
        <v>0</v>
      </c>
      <c r="N17" s="101">
        <f t="shared" ref="N17:N18" si="3">G17-M17</f>
        <v>2.5967481912799992</v>
      </c>
      <c r="O17" s="101">
        <f t="shared" ref="O17:O18" si="4">K17</f>
        <v>1.326875</v>
      </c>
    </row>
    <row r="18" spans="1:15" ht="126" x14ac:dyDescent="0.25">
      <c r="A18" s="49" t="s">
        <v>74</v>
      </c>
      <c r="B18" s="49" t="s">
        <v>80</v>
      </c>
      <c r="C18" s="51" t="s">
        <v>78</v>
      </c>
      <c r="D18" s="22">
        <v>2026</v>
      </c>
      <c r="E18" s="22">
        <v>2027</v>
      </c>
      <c r="F18" s="101">
        <f>'20.1'!T35/1000</f>
        <v>3.7694744039999999</v>
      </c>
      <c r="G18" s="101">
        <f t="shared" si="0"/>
        <v>4.5987587728800001</v>
      </c>
      <c r="H18" s="101">
        <f>G18*'20.4'!B17/100*'20.4'!C17/100*'20.4'!D17/100*'20.4'!E17/100*'20.4'!F17/100</f>
        <v>6.3994868158742584</v>
      </c>
      <c r="I18" s="101">
        <v>0</v>
      </c>
      <c r="J18" s="101">
        <f t="shared" si="1"/>
        <v>6.3994868158742584</v>
      </c>
      <c r="K18" s="101">
        <v>2.6259999999999999</v>
      </c>
      <c r="L18" s="101">
        <f t="shared" si="2"/>
        <v>3.7734868158742585</v>
      </c>
      <c r="M18" s="101">
        <v>0</v>
      </c>
      <c r="N18" s="101">
        <f t="shared" si="3"/>
        <v>4.5987587728800001</v>
      </c>
      <c r="O18" s="101">
        <f t="shared" si="4"/>
        <v>2.6259999999999999</v>
      </c>
    </row>
    <row r="19" spans="1:15" ht="126" x14ac:dyDescent="0.25">
      <c r="A19" s="49" t="s">
        <v>106</v>
      </c>
      <c r="B19" s="52" t="s">
        <v>81</v>
      </c>
      <c r="C19" s="51" t="s">
        <v>82</v>
      </c>
      <c r="D19" s="22">
        <v>2025</v>
      </c>
      <c r="E19" s="22">
        <v>2026</v>
      </c>
      <c r="F19" s="101">
        <f>'20.1'!T42/1000</f>
        <v>4.0945727399999994</v>
      </c>
      <c r="G19" s="101">
        <f t="shared" si="0"/>
        <v>4.9953787427999989</v>
      </c>
      <c r="H19" s="102">
        <f>G19*'20.4'!B17/100*'20.4'!C17/100*'20.4'!D17/100*'20.4'!E17/100</f>
        <v>6.6776278419967525</v>
      </c>
      <c r="I19" s="101">
        <v>0</v>
      </c>
      <c r="J19" s="101">
        <f t="shared" ref="J19:J27" si="5">H19+I19</f>
        <v>6.6776278419967525</v>
      </c>
      <c r="K19" s="101">
        <v>2.8436499999999998</v>
      </c>
      <c r="L19" s="101">
        <f t="shared" ref="L19:L27" si="6">J19-K19</f>
        <v>3.8339778419967527</v>
      </c>
      <c r="M19" s="101">
        <v>0</v>
      </c>
      <c r="N19" s="101">
        <f t="shared" ref="N19:N23" si="7">G19-M19</f>
        <v>4.9953787427999989</v>
      </c>
      <c r="O19" s="101">
        <f t="shared" ref="O19:O27" si="8">K19</f>
        <v>2.8436499999999998</v>
      </c>
    </row>
    <row r="20" spans="1:15" ht="126" x14ac:dyDescent="0.25">
      <c r="A20" s="49" t="s">
        <v>107</v>
      </c>
      <c r="B20" s="52" t="s">
        <v>83</v>
      </c>
      <c r="C20" s="51" t="s">
        <v>84</v>
      </c>
      <c r="D20" s="22">
        <v>2025</v>
      </c>
      <c r="E20" s="22">
        <v>2026</v>
      </c>
      <c r="F20" s="101">
        <f>'20.1'!T49/1000</f>
        <v>3.6881998200000004</v>
      </c>
      <c r="G20" s="101">
        <f t="shared" si="0"/>
        <v>4.4996037804000002</v>
      </c>
      <c r="H20" s="101">
        <f>G20*'20.4'!B17/100*'20.4'!C17/100*'20.4'!D17/100*'20.4'!E17/100</f>
        <v>6.0148951719146684</v>
      </c>
      <c r="I20" s="101">
        <v>0</v>
      </c>
      <c r="J20" s="101">
        <f t="shared" si="5"/>
        <v>6.0148951719146684</v>
      </c>
      <c r="K20" s="101">
        <v>2.5342099999999999</v>
      </c>
      <c r="L20" s="101">
        <f t="shared" si="6"/>
        <v>3.4806851719146685</v>
      </c>
      <c r="M20" s="101">
        <v>0</v>
      </c>
      <c r="N20" s="101">
        <f t="shared" si="7"/>
        <v>4.4996037804000002</v>
      </c>
      <c r="O20" s="101">
        <f t="shared" si="8"/>
        <v>2.5342099999999999</v>
      </c>
    </row>
    <row r="21" spans="1:15" ht="126" x14ac:dyDescent="0.25">
      <c r="A21" s="49" t="s">
        <v>119</v>
      </c>
      <c r="B21" s="53" t="s">
        <v>85</v>
      </c>
      <c r="C21" s="51" t="s">
        <v>86</v>
      </c>
      <c r="D21" s="22">
        <v>2027</v>
      </c>
      <c r="E21" s="22">
        <v>2028</v>
      </c>
      <c r="F21" s="101">
        <f>'20.1'!T56/1000</f>
        <v>4.0132981560000003</v>
      </c>
      <c r="G21" s="101">
        <f t="shared" si="0"/>
        <v>4.8962237503199999</v>
      </c>
      <c r="H21" s="101">
        <f>G21*'20.4'!B17/100*'20.4'!C17/100*'20.4'!D17/100*'20.4'!E17/100*'20.4'!F17/100*'20.4'!G17/100</f>
        <v>7.0927802569134375</v>
      </c>
      <c r="I21" s="101">
        <v>0</v>
      </c>
      <c r="J21" s="101">
        <f t="shared" si="5"/>
        <v>7.0927802569134375</v>
      </c>
      <c r="K21" s="101">
        <v>3.5415399999999999</v>
      </c>
      <c r="L21" s="101">
        <f t="shared" si="6"/>
        <v>3.5512402569134376</v>
      </c>
      <c r="M21" s="101">
        <v>0</v>
      </c>
      <c r="N21" s="101">
        <f t="shared" si="7"/>
        <v>4.8962237503199999</v>
      </c>
      <c r="O21" s="101">
        <f t="shared" si="8"/>
        <v>3.5415399999999999</v>
      </c>
    </row>
    <row r="22" spans="1:15" ht="110.25" x14ac:dyDescent="0.25">
      <c r="A22" s="49" t="s">
        <v>120</v>
      </c>
      <c r="B22" s="53" t="s">
        <v>87</v>
      </c>
      <c r="C22" s="51" t="s">
        <v>88</v>
      </c>
      <c r="D22" s="22">
        <v>2027</v>
      </c>
      <c r="E22" s="22">
        <v>2028</v>
      </c>
      <c r="F22" s="101">
        <f>'20.1'!T63/1000</f>
        <v>1.7376098039999999</v>
      </c>
      <c r="G22" s="101">
        <f t="shared" si="0"/>
        <v>2.1198839608799998</v>
      </c>
      <c r="H22" s="101">
        <f>G22*'20.4'!B17/100*'20.4'!C17/100*'20.4'!D17/100*'20.4'!E17/100*'20.4'!F17/100*'20.4'!G17/100</f>
        <v>3.0709117620889832</v>
      </c>
      <c r="I22" s="101">
        <v>0</v>
      </c>
      <c r="J22" s="101">
        <f t="shared" si="5"/>
        <v>3.0709117620889832</v>
      </c>
      <c r="K22" s="101">
        <v>1.6140699999999999</v>
      </c>
      <c r="L22" s="101">
        <f t="shared" si="6"/>
        <v>1.4568417620889833</v>
      </c>
      <c r="M22" s="101">
        <v>0</v>
      </c>
      <c r="N22" s="101">
        <f t="shared" si="7"/>
        <v>2.1198839608799998</v>
      </c>
      <c r="O22" s="101">
        <f t="shared" si="8"/>
        <v>1.6140699999999999</v>
      </c>
    </row>
    <row r="23" spans="1:15" ht="78.75" x14ac:dyDescent="0.25">
      <c r="A23" s="49" t="s">
        <v>133</v>
      </c>
      <c r="B23" s="52" t="s">
        <v>89</v>
      </c>
      <c r="C23" s="51" t="s">
        <v>90</v>
      </c>
      <c r="D23" s="22">
        <v>2026</v>
      </c>
      <c r="E23" s="22">
        <v>2026</v>
      </c>
      <c r="F23" s="101">
        <f>'20.1'!T69/1000</f>
        <v>1.8695006000000001</v>
      </c>
      <c r="G23" s="101">
        <f t="shared" si="0"/>
        <v>2.2807907319999998</v>
      </c>
      <c r="H23" s="101">
        <f>G23*'20.4'!B17/100*'20.4'!C17/100*'20.4'!D17/100*'20.4'!E17/100</f>
        <v>3.0488722633340335</v>
      </c>
      <c r="I23" s="101">
        <v>0</v>
      </c>
      <c r="J23" s="101">
        <f t="shared" si="5"/>
        <v>3.0488722633340335</v>
      </c>
      <c r="K23" s="101">
        <v>2.3994200000000001</v>
      </c>
      <c r="L23" s="101">
        <f t="shared" si="6"/>
        <v>0.64945226333403339</v>
      </c>
      <c r="M23" s="101">
        <v>0</v>
      </c>
      <c r="N23" s="101">
        <f t="shared" si="7"/>
        <v>2.2807907319999998</v>
      </c>
      <c r="O23" s="101">
        <f t="shared" si="8"/>
        <v>2.3994200000000001</v>
      </c>
    </row>
    <row r="24" spans="1:15" ht="110.25" x14ac:dyDescent="0.25">
      <c r="A24" s="52" t="s">
        <v>152</v>
      </c>
      <c r="B24" s="52" t="s">
        <v>135</v>
      </c>
      <c r="C24" s="52" t="s">
        <v>136</v>
      </c>
      <c r="D24" s="52">
        <v>2028</v>
      </c>
      <c r="E24" s="52">
        <v>2028</v>
      </c>
      <c r="F24" s="130">
        <f>'20.1'!T75/1000</f>
        <v>2.8809100499999998</v>
      </c>
      <c r="G24" s="101">
        <f t="shared" si="0"/>
        <v>3.5147102609999998</v>
      </c>
      <c r="H24" s="131">
        <f>G24*'20.4'!B17/100*'20.4'!C17/100*'20.4'!D17/100*'20.4'!E17/100*'20.4'!F17/100*'20.4'!G17/100</f>
        <v>5.0914886286319332</v>
      </c>
      <c r="I24" s="101">
        <v>0</v>
      </c>
      <c r="J24" s="101">
        <f t="shared" si="5"/>
        <v>5.0914886286319332</v>
      </c>
      <c r="K24" s="133">
        <v>2.2303500000000001</v>
      </c>
      <c r="L24" s="132">
        <f t="shared" si="6"/>
        <v>2.8611386286319331</v>
      </c>
      <c r="M24" s="101">
        <v>0</v>
      </c>
      <c r="N24" s="132"/>
      <c r="O24" s="133">
        <f t="shared" si="8"/>
        <v>2.2303500000000001</v>
      </c>
    </row>
    <row r="25" spans="1:15" ht="110.25" x14ac:dyDescent="0.25">
      <c r="A25" s="52" t="s">
        <v>153</v>
      </c>
      <c r="B25" s="52" t="s">
        <v>137</v>
      </c>
      <c r="C25" s="52" t="s">
        <v>138</v>
      </c>
      <c r="D25" s="52">
        <v>2029</v>
      </c>
      <c r="E25" s="52">
        <v>2029</v>
      </c>
      <c r="F25" s="130">
        <f>'20.1'!T81/1000</f>
        <v>4.5594193499999989</v>
      </c>
      <c r="G25" s="101">
        <f t="shared" si="0"/>
        <v>5.5624916069999983</v>
      </c>
      <c r="H25" s="131">
        <f>G25*'20.4'!B17/100*'20.4'!C17/100*'20.4'!D17/100*'20.4'!E17/100*'20.4'!F17/100*'20.4'!G17/100*'20.4'!H17/100</f>
        <v>8.3883269026086573</v>
      </c>
      <c r="I25" s="101">
        <v>0</v>
      </c>
      <c r="J25" s="101">
        <f t="shared" si="5"/>
        <v>8.3883269026086573</v>
      </c>
      <c r="K25" s="133">
        <v>3.5619100000000001</v>
      </c>
      <c r="L25" s="132">
        <f t="shared" si="6"/>
        <v>4.8264169026086572</v>
      </c>
      <c r="M25" s="101">
        <v>0</v>
      </c>
      <c r="N25" s="132"/>
      <c r="O25" s="133">
        <f t="shared" si="8"/>
        <v>3.5619100000000001</v>
      </c>
    </row>
    <row r="26" spans="1:15" ht="110.25" x14ac:dyDescent="0.25">
      <c r="A26" s="52" t="s">
        <v>154</v>
      </c>
      <c r="B26" s="52" t="s">
        <v>143</v>
      </c>
      <c r="C26" s="52" t="s">
        <v>139</v>
      </c>
      <c r="D26" s="52">
        <v>2030</v>
      </c>
      <c r="E26" s="52">
        <v>2030</v>
      </c>
      <c r="F26" s="130">
        <f>'20.1'!T87/1000</f>
        <v>4.2366291</v>
      </c>
      <c r="G26" s="101">
        <f t="shared" si="0"/>
        <v>5.168687502</v>
      </c>
      <c r="H26" s="131">
        <f>G26*'20.4'!B17/100*'20.4'!C17/100*'20.4'!D17/100*'20.4'!E17/100*'20.4'!F17/100*'20.4'!G17/100*'20.4'!H17/100*'20.4'!I17/100</f>
        <v>8.1140369946442448</v>
      </c>
      <c r="I26" s="101">
        <v>0</v>
      </c>
      <c r="J26" s="101">
        <f t="shared" si="5"/>
        <v>8.1140369946442448</v>
      </c>
      <c r="K26" s="133">
        <v>3.2805599999999999</v>
      </c>
      <c r="L26" s="132">
        <f t="shared" si="6"/>
        <v>4.8334769946442453</v>
      </c>
      <c r="M26" s="101">
        <v>0</v>
      </c>
      <c r="N26" s="132"/>
      <c r="O26" s="133">
        <f t="shared" si="8"/>
        <v>3.2805599999999999</v>
      </c>
    </row>
    <row r="27" spans="1:15" ht="47.25" x14ac:dyDescent="0.25">
      <c r="A27" s="52" t="s">
        <v>165</v>
      </c>
      <c r="B27" s="52" t="s">
        <v>166</v>
      </c>
      <c r="C27" s="52" t="s">
        <v>140</v>
      </c>
      <c r="D27" s="52">
        <v>2026</v>
      </c>
      <c r="E27" s="52">
        <v>2030</v>
      </c>
      <c r="F27" s="130">
        <f>'20.1'!T91/1000</f>
        <v>120.61597479999999</v>
      </c>
      <c r="G27" s="101">
        <f t="shared" si="0"/>
        <v>147.15148925599999</v>
      </c>
      <c r="H27" s="131">
        <f>G27*'20.4'!B17/100*'20.4'!C17/100*'20.4'!D17/100*'20.4'!E17/100*'20.4'!F17/100*'20.4'!G17/100*'20.4'!H17/100*'20.4'!I17/100</f>
        <v>231.00499443585417</v>
      </c>
      <c r="I27" s="101">
        <v>0</v>
      </c>
      <c r="J27" s="101">
        <f t="shared" si="5"/>
        <v>231.00499443585417</v>
      </c>
      <c r="K27" s="133">
        <v>38.817839999999997</v>
      </c>
      <c r="L27" s="132">
        <f t="shared" si="6"/>
        <v>192.18715443585418</v>
      </c>
      <c r="M27" s="101">
        <v>0</v>
      </c>
      <c r="N27" s="132"/>
      <c r="O27" s="133">
        <f t="shared" si="8"/>
        <v>38.817839999999997</v>
      </c>
    </row>
  </sheetData>
  <mergeCells count="12">
    <mergeCell ref="M13:M14"/>
    <mergeCell ref="N13:N14"/>
    <mergeCell ref="O13:O14"/>
    <mergeCell ref="A4:N4"/>
    <mergeCell ref="A13:A14"/>
    <mergeCell ref="B13:B14"/>
    <mergeCell ref="C13:C14"/>
    <mergeCell ref="D13:D14"/>
    <mergeCell ref="E13:E14"/>
    <mergeCell ref="F13:J13"/>
    <mergeCell ref="K13:K14"/>
    <mergeCell ref="L13:L14"/>
  </mergeCells>
  <phoneticPr fontId="22" type="noConversion"/>
  <pageMargins left="0.70866141732283472" right="0.70866141732283472" top="0.74803149606299213" bottom="0.74803149606299213" header="0.31496062992125984" footer="0.31496062992125984"/>
  <pageSetup paperSize="9" scale="34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Лист5"/>
  <dimension ref="A4:U39"/>
  <sheetViews>
    <sheetView zoomScale="110" zoomScaleNormal="110" zoomScaleSheetLayoutView="55" workbookViewId="0">
      <selection activeCell="A20" sqref="A20:H20"/>
    </sheetView>
  </sheetViews>
  <sheetFormatPr defaultColWidth="9.140625" defaultRowHeight="15" x14ac:dyDescent="0.25"/>
  <cols>
    <col min="1" max="1" width="20.42578125" style="26" customWidth="1"/>
    <col min="2" max="2" width="12.85546875" style="26" customWidth="1"/>
    <col min="3" max="3" width="13.7109375" style="26" customWidth="1"/>
    <col min="4" max="4" width="13" style="26" customWidth="1"/>
    <col min="5" max="8" width="12.7109375" style="26" customWidth="1"/>
    <col min="9" max="9" width="12.42578125" style="26" customWidth="1"/>
    <col min="10" max="16384" width="9.140625" style="26"/>
  </cols>
  <sheetData>
    <row r="4" spans="1:10" ht="18.75" x14ac:dyDescent="0.3">
      <c r="A4" s="25" t="s">
        <v>55</v>
      </c>
    </row>
    <row r="5" spans="1:10" ht="18.75" x14ac:dyDescent="0.3">
      <c r="A5" s="25"/>
    </row>
    <row r="6" spans="1:10" ht="18.75" x14ac:dyDescent="0.3">
      <c r="A6" s="25"/>
    </row>
    <row r="7" spans="1:10" ht="15.75" x14ac:dyDescent="0.25">
      <c r="A7" s="10" t="s">
        <v>75</v>
      </c>
      <c r="B7" s="11"/>
      <c r="C7" s="11"/>
      <c r="D7" s="11"/>
      <c r="E7" s="11"/>
      <c r="F7" s="27"/>
      <c r="G7" s="27"/>
      <c r="H7" s="27"/>
    </row>
    <row r="8" spans="1:10" x14ac:dyDescent="0.25">
      <c r="A8" s="12" t="s">
        <v>5</v>
      </c>
      <c r="B8" s="12"/>
      <c r="C8" s="12"/>
      <c r="D8" s="12"/>
      <c r="E8" s="12"/>
      <c r="F8" s="27"/>
      <c r="G8" s="27"/>
      <c r="H8" s="27"/>
    </row>
    <row r="9" spans="1:10" x14ac:dyDescent="0.25">
      <c r="A9" s="27"/>
      <c r="B9" s="27"/>
      <c r="C9" s="27"/>
      <c r="D9" s="27"/>
      <c r="E9" s="27"/>
      <c r="F9" s="27"/>
      <c r="G9" s="27"/>
      <c r="H9" s="27"/>
    </row>
    <row r="10" spans="1:10" ht="15.75" x14ac:dyDescent="0.25">
      <c r="A10" s="28" t="s">
        <v>171</v>
      </c>
      <c r="B10" s="27"/>
      <c r="C10" s="27"/>
      <c r="D10" s="27"/>
      <c r="E10" s="27"/>
      <c r="F10" s="27"/>
      <c r="G10" s="27"/>
      <c r="H10" s="27"/>
    </row>
    <row r="11" spans="1:10" x14ac:dyDescent="0.25">
      <c r="A11" s="27"/>
      <c r="B11" s="27"/>
      <c r="C11" s="27"/>
      <c r="D11" s="27"/>
      <c r="E11" s="27"/>
      <c r="F11" s="27"/>
      <c r="G11" s="27"/>
      <c r="H11" s="27"/>
    </row>
    <row r="12" spans="1:10" x14ac:dyDescent="0.25">
      <c r="A12" s="27"/>
      <c r="B12" s="27"/>
      <c r="C12" s="27"/>
      <c r="D12" s="27"/>
      <c r="E12" s="27"/>
      <c r="F12" s="27"/>
      <c r="G12" s="27"/>
      <c r="H12" s="27"/>
    </row>
    <row r="13" spans="1:10" x14ac:dyDescent="0.25">
      <c r="A13" s="27"/>
      <c r="B13" s="27"/>
      <c r="C13" s="27"/>
      <c r="D13" s="27"/>
      <c r="E13" s="27"/>
      <c r="F13" s="27"/>
      <c r="G13" s="27"/>
      <c r="H13" s="27"/>
    </row>
    <row r="14" spans="1:10" x14ac:dyDescent="0.25">
      <c r="A14" s="27"/>
      <c r="B14" s="27"/>
      <c r="C14" s="27"/>
      <c r="D14" s="27"/>
      <c r="E14" s="27"/>
      <c r="F14" s="27"/>
      <c r="G14" s="27"/>
      <c r="H14" s="27"/>
    </row>
    <row r="15" spans="1:10" ht="15" customHeight="1" x14ac:dyDescent="0.25">
      <c r="A15" s="142" t="s">
        <v>32</v>
      </c>
      <c r="B15" s="145" t="s">
        <v>56</v>
      </c>
      <c r="C15" s="146"/>
      <c r="D15" s="146"/>
      <c r="E15" s="146"/>
      <c r="F15" s="146"/>
      <c r="G15" s="146"/>
      <c r="H15" s="146"/>
      <c r="I15" s="147"/>
      <c r="J15" s="29"/>
    </row>
    <row r="16" spans="1:10" ht="15.75" x14ac:dyDescent="0.25">
      <c r="A16" s="142"/>
      <c r="B16" s="15">
        <v>2023</v>
      </c>
      <c r="C16" s="15">
        <v>2024</v>
      </c>
      <c r="D16" s="15">
        <v>2025</v>
      </c>
      <c r="E16" s="15">
        <v>2026</v>
      </c>
      <c r="F16" s="15">
        <v>2027</v>
      </c>
      <c r="G16" s="30">
        <v>2028</v>
      </c>
      <c r="H16" s="30">
        <v>2029</v>
      </c>
      <c r="I16" s="30">
        <v>2030</v>
      </c>
      <c r="J16" s="29"/>
    </row>
    <row r="17" spans="1:21" ht="15.75" x14ac:dyDescent="0.25">
      <c r="A17" s="30" t="s">
        <v>57</v>
      </c>
      <c r="B17" s="31">
        <v>109.09646626082731</v>
      </c>
      <c r="C17" s="128">
        <v>108.14</v>
      </c>
      <c r="D17" s="129">
        <v>107.4</v>
      </c>
      <c r="E17" s="129">
        <v>105.5</v>
      </c>
      <c r="F17" s="129">
        <v>104.1</v>
      </c>
      <c r="G17" s="129">
        <v>104.1</v>
      </c>
      <c r="H17" s="129">
        <v>104.1</v>
      </c>
      <c r="I17" s="129">
        <v>104.1</v>
      </c>
      <c r="J17" s="29"/>
    </row>
    <row r="18" spans="1:21" ht="15.75" x14ac:dyDescent="0.25">
      <c r="A18" s="32"/>
      <c r="B18" s="33"/>
      <c r="C18" s="33"/>
      <c r="D18" s="33"/>
      <c r="E18" s="33"/>
      <c r="F18" s="33"/>
      <c r="G18" s="28"/>
      <c r="H18" s="28"/>
      <c r="I18" s="29"/>
      <c r="J18" s="29"/>
    </row>
    <row r="19" spans="1:21" ht="15.75" x14ac:dyDescent="0.25">
      <c r="A19" s="34" t="s">
        <v>29</v>
      </c>
      <c r="B19" s="28"/>
      <c r="C19" s="28"/>
      <c r="D19" s="28"/>
      <c r="E19" s="28"/>
      <c r="F19" s="28"/>
      <c r="G19" s="28"/>
      <c r="H19" s="28"/>
      <c r="I19" s="29"/>
      <c r="J19" s="29"/>
    </row>
    <row r="20" spans="1:21" s="36" customFormat="1" ht="60.75" customHeight="1" x14ac:dyDescent="0.25">
      <c r="A20" s="143" t="s">
        <v>58</v>
      </c>
      <c r="B20" s="143"/>
      <c r="C20" s="143"/>
      <c r="D20" s="143"/>
      <c r="E20" s="143"/>
      <c r="F20" s="143"/>
      <c r="G20" s="143"/>
      <c r="H20" s="143"/>
      <c r="I20" s="35"/>
      <c r="J20" s="35"/>
      <c r="K20" s="35"/>
      <c r="L20" s="35"/>
      <c r="P20" s="35"/>
      <c r="Q20" s="35"/>
      <c r="R20" s="35"/>
      <c r="S20" s="35"/>
      <c r="T20" s="35"/>
      <c r="U20" s="35"/>
    </row>
    <row r="21" spans="1:21" s="36" customFormat="1" ht="40.5" customHeight="1" x14ac:dyDescent="0.25">
      <c r="A21" s="143" t="s">
        <v>59</v>
      </c>
      <c r="B21" s="143"/>
      <c r="C21" s="143"/>
      <c r="D21" s="143"/>
      <c r="E21" s="143"/>
      <c r="F21" s="143"/>
      <c r="G21" s="143"/>
      <c r="H21" s="143"/>
      <c r="I21" s="35"/>
      <c r="J21" s="35"/>
      <c r="K21" s="35"/>
      <c r="L21" s="35"/>
      <c r="P21" s="35"/>
      <c r="Q21" s="35"/>
      <c r="R21" s="35"/>
      <c r="S21" s="35"/>
      <c r="T21" s="35"/>
      <c r="U21" s="35"/>
    </row>
    <row r="22" spans="1:21" s="38" customFormat="1" ht="207.75" customHeight="1" x14ac:dyDescent="0.25">
      <c r="A22" s="144" t="s">
        <v>60</v>
      </c>
      <c r="B22" s="144"/>
      <c r="C22" s="144"/>
      <c r="D22" s="144"/>
      <c r="E22" s="144"/>
      <c r="F22" s="144"/>
      <c r="G22" s="144"/>
      <c r="H22" s="144"/>
      <c r="I22" s="37"/>
      <c r="J22" s="37"/>
    </row>
    <row r="23" spans="1:21" s="38" customFormat="1" x14ac:dyDescent="0.25">
      <c r="A23" s="39"/>
      <c r="B23" s="39"/>
      <c r="C23" s="39"/>
      <c r="D23" s="39"/>
      <c r="E23" s="39"/>
      <c r="F23" s="39"/>
      <c r="G23" s="39"/>
      <c r="H23" s="39"/>
    </row>
    <row r="24" spans="1:21" s="38" customFormat="1" x14ac:dyDescent="0.25"/>
    <row r="37" spans="2:6" ht="15.75" x14ac:dyDescent="0.25">
      <c r="B37" s="14"/>
      <c r="C37" s="14"/>
      <c r="D37" s="14"/>
      <c r="E37" s="14"/>
      <c r="F37" s="14"/>
    </row>
    <row r="38" spans="2:6" ht="15.75" x14ac:dyDescent="0.25">
      <c r="B38" s="33"/>
      <c r="C38" s="33"/>
      <c r="D38" s="33"/>
      <c r="E38" s="33"/>
      <c r="F38" s="33"/>
    </row>
    <row r="39" spans="2:6" ht="15.75" x14ac:dyDescent="0.25">
      <c r="B39" s="40"/>
      <c r="C39" s="40"/>
      <c r="D39" s="40"/>
      <c r="E39" s="40"/>
      <c r="F39" s="17"/>
    </row>
  </sheetData>
  <mergeCells count="5">
    <mergeCell ref="A15:A16"/>
    <mergeCell ref="A20:H20"/>
    <mergeCell ref="A21:H21"/>
    <mergeCell ref="A22:H22"/>
    <mergeCell ref="B15:I15"/>
  </mergeCells>
  <pageMargins left="0.7" right="0.7" top="0.75" bottom="0.75" header="0.3" footer="0.3"/>
  <pageSetup paperSize="9" scale="81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5</vt:i4>
      </vt:variant>
    </vt:vector>
  </HeadingPairs>
  <TitlesOfParts>
    <vt:vector size="9" baseType="lpstr">
      <vt:lpstr>20.1</vt:lpstr>
      <vt:lpstr>20.2</vt:lpstr>
      <vt:lpstr>20.3</vt:lpstr>
      <vt:lpstr>20.4</vt:lpstr>
      <vt:lpstr>'20.1'!Заголовки_для_печати</vt:lpstr>
      <vt:lpstr>'20.1'!Область_печати</vt:lpstr>
      <vt:lpstr>'20.2'!Область_печати</vt:lpstr>
      <vt:lpstr>'20.3'!Область_печати</vt:lpstr>
      <vt:lpstr>'20.4'!Область_печати</vt:lpstr>
    </vt:vector>
  </TitlesOfParts>
  <Company>МУПП ВМЭС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Скинотворцев Алексей Андреевич</dc:creator>
  <cp:lastModifiedBy>Соколова Юлия Николаевна</cp:lastModifiedBy>
  <dcterms:created xsi:type="dcterms:W3CDTF">2023-08-25T14:48:12Z</dcterms:created>
  <dcterms:modified xsi:type="dcterms:W3CDTF">2026-04-26T16:07:31Z</dcterms:modified>
</cp:coreProperties>
</file>